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" sheetId="1" state="visible" r:id="rId3"/>
  </sheets>
  <definedNames>
    <definedName function="false" hidden="false" localSheetId="0" name="_xlnm.Print_Area" vbProcedure="false">DPGF!$A$1:$F$79</definedName>
    <definedName function="false" hidden="false" localSheetId="0" name="_xlnm.Print_Area_0" vbProcedure="false">DPGF!$A$1:$F$90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<sst xmlns="http://schemas.openxmlformats.org/spreadsheetml/2006/main" count="130" uniqueCount="79">
  <si>
    <t xml:space="preserve">DÉCOMPOSITION DU PRIX GLOBAL ET FORFAITAIRE
OPÉRATION : Gendarmerie de Strasbourg (67) – caserne GANEVAL
Remplacement menuiseries PVC Bât 002 – Travaux de métallerie barreaudage – remplacement faux-plafond</t>
  </si>
  <si>
    <t xml:space="preserve">LOT 01 : MENUISERIES PVC</t>
  </si>
  <si>
    <t xml:space="preserve">Pos.</t>
  </si>
  <si>
    <t xml:space="preserve">Désignation des ouvrages</t>
  </si>
  <si>
    <t xml:space="preserve">unité</t>
  </si>
  <si>
    <t xml:space="preserve">Quantité</t>
  </si>
  <si>
    <t xml:space="preserve">P.U.</t>
  </si>
  <si>
    <t xml:space="preserve">Total HT</t>
  </si>
  <si>
    <t xml:space="preserve">1</t>
  </si>
  <si>
    <t xml:space="preserve">TRAVAUX PRÉPARATOIRES – DÉPOSE</t>
  </si>
  <si>
    <t xml:space="preserve">1.1</t>
  </si>
  <si>
    <t xml:space="preserve">DÉPOSE ET ÉVACUATION</t>
  </si>
  <si>
    <t xml:space="preserve">1.1.1</t>
  </si>
  <si>
    <t xml:space="preserve">Dépose et évacuation menuiseries RDC suivant descriptif CCTP</t>
  </si>
  <si>
    <t xml:space="preserve">ensemble</t>
  </si>
  <si>
    <t xml:space="preserve">1.1.2</t>
  </si>
  <si>
    <t xml:space="preserve">Dépose et évacuation des portes RDC suivant descriptif CCTP</t>
  </si>
  <si>
    <t xml:space="preserve">1.1.3</t>
  </si>
  <si>
    <t xml:space="preserve">Dépose et évacuation menuiseries R+1 suivant descriptif CCTP</t>
  </si>
  <si>
    <t xml:space="preserve">1.1.4</t>
  </si>
  <si>
    <t xml:space="preserve">Mise en place échafaudages cages escalier suivant descriptif CCTP </t>
  </si>
  <si>
    <t xml:space="preserve">forfait</t>
  </si>
  <si>
    <t xml:space="preserve">TOTAL TRAVAUX PRÉPARATOIRES</t>
  </si>
  <si>
    <t xml:space="preserve">2</t>
  </si>
  <si>
    <t xml:space="preserve">DÉTAIL DES MENUISERIES</t>
  </si>
  <si>
    <t xml:space="preserve">2.1</t>
  </si>
  <si>
    <t xml:space="preserve">Châssis fixe PVC renforcé ép 74mm 
690x840mm 
Vitrage 4/16/4 – Ug 1.1dont film anti-chaleur – Uw=1.3 W/m².K
Suivant descriptif CCTP 
Repères 01(RDC)</t>
  </si>
  <si>
    <t xml:space="preserve">pose, MO</t>
  </si>
  <si>
    <t xml:space="preserve">2.2</t>
  </si>
  <si>
    <t xml:space="preserve">Châssis PVC renforcé ép 74mm – 2 vantaux 1OF/1OB – grille aération
1600x700mm
Vitrage 4/16/4 – ug 1.1dont film anti-chaleur – Uw=1.3 W/m².K
Suivant descriptif CCTP 
Repères 02 – 03 (RDC)</t>
  </si>
  <si>
    <t xml:space="preserve">2.3</t>
  </si>
  <si>
    <t xml:space="preserve">Châssis fixe PVC renforcé ép 74mm 
800x830mm
Vitrage 4/16/4 dépoli à l’acide - ug 1.1film anti-chaleur 
Uw=1.3 W/m².K
Suivant descriptif CCTP 
Repères 04 (sanitaires RDC)</t>
  </si>
  <si>
    <t xml:space="preserve">2.4</t>
  </si>
  <si>
    <t xml:space="preserve">Châssis PVC renforcé ép 74mm – 1 vantail OB – grille aération
800x830mm
Vitrage 4/16/4 dépoli à l’acide - ug 1.1dont film anti-chaleur 
Uw=1.3 W/m².K
Suivant descriptif CCTP 
Repères 05 (sanitaires RDC)</t>
  </si>
  <si>
    <t xml:space="preserve">2.5</t>
  </si>
  <si>
    <t xml:space="preserve">Châssis fixe PVC renforcé ép 74mm 
650x830mm
Vitrage 4/16/4 dépoli à l’acide - ug 1.1film anti-chaleur 
Uw=1.3 W/m².K
Suivant descriptif CCTP 
Repères 06 (sanitaires RDC)</t>
  </si>
  <si>
    <t xml:space="preserve">2.6</t>
  </si>
  <si>
    <t xml:space="preserve">Châssis fixe PVC renforcé ép 74mm 
650x830mm
Vitrage 4/16/4 - ug 1.1film anti-chaleur – Uw=1.3 W/m².K
Suivant descriptif CCTP 
Repères 07-11-12-17-18-22 (RDC)</t>
  </si>
  <si>
    <t xml:space="preserve">2.7</t>
  </si>
  <si>
    <t xml:space="preserve">Châssis PVC renforcé ép 74mm – 1 vantail OB – grille aération
650x830mm
Vitrage 4/16/4 ug 1.1dont film anti-chaleur - Uw=1.3 W/m².K
Suivant descriptif CCTP 
Repères 16 (RDC)</t>
  </si>
  <si>
    <t xml:space="preserve">2.8</t>
  </si>
  <si>
    <t xml:space="preserve">Châssis fixe PVC renforcé ép 74mm 
800x830mm
Vitrage 4/16/4 - ug 1.1film anti-chaleur – Uw=1.3 W/m².K
Suivant descriptif CCTP 
Repères 08-09-10-13-15-19-21-24 (RDC)</t>
  </si>
  <si>
    <t xml:space="preserve">2.9</t>
  </si>
  <si>
    <t xml:space="preserve">Châssis PVC renforcé ép 74mm – 1 vantail OB – grille aération
800x830mm
Vitrage 4/16/4 ug 1.1dont film anti-chaleur - Uw=1.3 W/m².K
Suivant descriptif CCTP 
Repères 14-20-23 (RDC)</t>
  </si>
  <si>
    <t xml:space="preserve">2.10</t>
  </si>
  <si>
    <t xml:space="preserve">Porte d’entrée PVC
930x2240
Vitrage 44.2/16/4 dimension 930x1120
Suivant descriptif CCTP
Repère P1 (RDC)</t>
  </si>
  <si>
    <t xml:space="preserve">2.11</t>
  </si>
  <si>
    <t xml:space="preserve">Ensemble menuiserie 
Vitrage 44.2/16/4 dimension 930x1120
Suivant descriptif CCTP
Repère P2 (RDC)</t>
  </si>
  <si>
    <t xml:space="preserve">2.12</t>
  </si>
  <si>
    <t xml:space="preserve">Châssis PVC renforcé + VR – 1 vantail OB – grille aération
660x1680mm
Vitrage 4/16/4 ug 1.1dont film anti-chaleur - Uw=1.3 W/m².K
Suivant descriptif CCTP 
Repères 25 (R+1)</t>
  </si>
  <si>
    <t xml:space="preserve">2.13</t>
  </si>
  <si>
    <t xml:space="preserve">Châssis PVC renforcé + VR – 1 vantail OB – grille aération
1060x1680mm
Vitrage 4/16/4 ug 1.1dont film anti-chaleur - Uw=1.3 W/m².K
Suivant descriptif CCTP 
Repères 28 (R+1)</t>
  </si>
  <si>
    <t xml:space="preserve">2.14</t>
  </si>
  <si>
    <t xml:space="preserve">Châssis PVC renforcé + VR – 1 vantail OB-G + 1 fixe-D
Grille aération
1640x1680mm – manivelle à droite
Vitrage 4/16/4 ug 1.1dont film anti-chaleur - Uw=1.3 W/m².K
Suivant descriptif CCTP 
Repères 29-34 (R+1)</t>
  </si>
  <si>
    <t xml:space="preserve">2.15</t>
  </si>
  <si>
    <t xml:space="preserve">Châssis PVC renforcé + VR – 1 vantail OB-G + 1 fixe-D
Grille aération
1640x1680mm – manivelle à gauche
Vitrage 4/16/4 ug 1.1dont film anti-chaleur - Uw=1.3 W/m².K
Suivant descriptif CCTP 
Repères 26-27-31-37-41-50 (R+1)</t>
  </si>
  <si>
    <t xml:space="preserve">2.16</t>
  </si>
  <si>
    <t xml:space="preserve">Châssis PVC renforcé + VR – 1 vantail OB-D + 1 fixe-G
Grille aération
1640x1680mm – manivelle à gauche
Vitrage 4/16/4 ug 1.1dont film anti-chaleur - Uw=1.3 W/m².K
Suivant descriptif CCTP 
Repères 35-38-40-43-46-49 (R+1)</t>
  </si>
  <si>
    <t xml:space="preserve">2.17</t>
  </si>
  <si>
    <t xml:space="preserve">Châssis PVC renforcé + VR – 1 vantail OB-D + 1 fixe-G
Grille aération
1640x1680mm – manivelle à droite
Vitrage 4/16/4 ug 1.1dont film anti-chaleur - Uw=1.3 W/m².K
Suivant descriptif CCTP 
Repères 44-47 (R+1)</t>
  </si>
  <si>
    <t xml:space="preserve">2.18</t>
  </si>
  <si>
    <t xml:space="preserve">Châssis PVC renforcé + VR – 1 vantail OB
Grille aération
800x1680mm – manivelle à droite
Vitrage 4/16/4 ug 1.1dont film anti-chaleur - Uw=1.3 W/m².K
Suivant descriptif CCTP 
Repères 30-36-39-42 (R+1)</t>
  </si>
  <si>
    <t xml:space="preserve">2.19</t>
  </si>
  <si>
    <t xml:space="preserve">Châssis PVC renforcé + VR – 1 vantail OB
Grille aération
800x1680mm – manivelle à gauche
Vitrage 4/16/4 ug 1.1dont film anti-chaleur - Uw=1.3 W/m².K
Suivant descriptif CCTP 
Repères 45-48 (R+1)</t>
  </si>
  <si>
    <t xml:space="preserve">2.20</t>
  </si>
  <si>
    <t xml:space="preserve">Châssis PVC renforcé + VR – 1 vantail OB-D + 1 vantail OF gauche
Grille aération
1640x1680mm – manivelle (1 à gauche + 1 à droite)
Vitrage 4/16/4 ug 1.1dont film anti-chaleur - Uw=1.3 W/m².K
Suivant descriptif CCTP 
Repères 53-54 (R+1)</t>
  </si>
  <si>
    <t xml:space="preserve">2.21</t>
  </si>
  <si>
    <t xml:space="preserve">Châssis PVC renforcé + VRE – fixe
1640x1680mm – manivelle (1 à gauche + 1 à droite)
Vitrage 4/16/4 ug 1.1dont film anti-chaleur - Uw=1.3 W/m².K
Commande radio + raccordement
Suivant descriptif CCTP 
Repères 32-52 (R+1) cage escalier</t>
  </si>
  <si>
    <t xml:space="preserve">2.22</t>
  </si>
  <si>
    <t xml:space="preserve">Châssis PVC renforcé + VRE – fixe
800x1680mm – manivelle (1 à gauche + 1 à droite)
Vitrage 4/16/4 ug 1.1dont film anti-chaleur - Uw=1.3 W/m².K
Commande radio + raccordement
Suivant descriptif CCTP 
Repères 33-51 (R+1) cage escalier</t>
  </si>
  <si>
    <t xml:space="preserve">TOTAL TRAVAUX PLÂTRERIE ISOLATION </t>
  </si>
  <si>
    <t xml:space="preserve">COÛT DE L’OPÉRATION</t>
  </si>
  <si>
    <t xml:space="preserve">MONTANT €HT </t>
  </si>
  <si>
    <t xml:space="preserve">TVA 20%</t>
  </si>
  <si>
    <t xml:space="preserve">TOTAL €TTC </t>
  </si>
  <si>
    <t xml:space="preserve">A                                            LE                                            2026</t>
  </si>
  <si>
    <t xml:space="preserve">L’ENTREPRISE (cachet et signature)</t>
  </si>
  <si>
    <t xml:space="preserve">n° siret :</t>
  </si>
  <si>
    <t xml:space="preserve">@ 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</si>
</sst>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0"/>
    <numFmt numFmtId="167" formatCode="0.00;[RED]\-0.00"/>
    <numFmt numFmtId="168" formatCode="#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 val="true"/>
      <u val="single"/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EBF1DE"/>
        <bgColor rgb="FFF2F2F2"/>
      </patternFill>
    </fill>
    <fill>
      <patternFill patternType="solid">
        <fgColor rgb="FFFFE994"/>
        <bgColor rgb="FFFFFFA6"/>
      </patternFill>
    </fill>
    <fill>
      <patternFill patternType="solid">
        <fgColor rgb="FFF2F2F2"/>
        <bgColor rgb="FFEBF1DE"/>
      </patternFill>
    </fill>
    <fill>
      <patternFill patternType="solid">
        <fgColor rgb="FFCCCCCC"/>
        <bgColor rgb="FFCCCCFF"/>
      </patternFill>
    </fill>
    <fill>
      <patternFill patternType="solid">
        <fgColor rgb="FFFFFFA6"/>
        <bgColor rgb="FFFFE994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3" borderId="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7" fillId="4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5" fillId="2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4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5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5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6" borderId="1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99CC"/>
      <rgbColor rgb="FFCC99FF"/>
      <rgbColor rgb="FFFFE99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J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20" zoomScaleNormal="130" zoomScalePageLayoutView="120" workbookViewId="0">
      <selection pane="topLeft" activeCell="E57" activeCellId="0" sqref="E57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5.81"/>
    <col collapsed="false" customWidth="true" hidden="false" outlineLevel="0" max="2" min="2" style="2" width="43.59"/>
    <col collapsed="false" customWidth="true" hidden="false" outlineLevel="0" max="3" min="3" style="3" width="8.7"/>
    <col collapsed="false" customWidth="false" hidden="false" outlineLevel="0" max="1024" min="4" style="2" width="10.71"/>
  </cols>
  <sheetData>
    <row r="1" customFormat="false" ht="67.5" hidden="false" customHeight="true" outlineLevel="0" collapsed="false">
      <c r="A1" s="4" t="s">
        <v>0</v>
      </c>
      <c r="B1" s="4"/>
      <c r="C1" s="4"/>
      <c r="D1" s="4"/>
      <c r="E1" s="4"/>
      <c r="F1" s="4"/>
    </row>
    <row r="2" customFormat="false" ht="15" hidden="false" customHeight="false" outlineLevel="0" collapsed="false">
      <c r="A2" s="5" t="s">
        <v>1</v>
      </c>
      <c r="B2" s="5"/>
      <c r="C2" s="5"/>
      <c r="D2" s="5"/>
      <c r="E2" s="5"/>
      <c r="F2" s="5"/>
    </row>
    <row r="3" customFormat="false" ht="15" hidden="false" customHeight="false" outlineLevel="0" collapsed="false">
      <c r="A3" s="6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9" t="s">
        <v>7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</row>
    <row r="4" s="10" customFormat="true" ht="15" hidden="false" customHeight="false" outlineLevel="0" collapsed="false">
      <c r="A4" s="11" t="s">
        <v>8</v>
      </c>
      <c r="B4" s="12" t="s">
        <v>9</v>
      </c>
      <c r="C4" s="12"/>
      <c r="D4" s="12"/>
      <c r="E4" s="12"/>
      <c r="F4" s="12"/>
    </row>
    <row r="5" s="10" customFormat="true" ht="15" hidden="false" customHeight="false" outlineLevel="0" collapsed="false">
      <c r="A5" s="11" t="s">
        <v>10</v>
      </c>
      <c r="B5" s="12" t="s">
        <v>11</v>
      </c>
      <c r="C5" s="12"/>
      <c r="D5" s="12"/>
      <c r="E5" s="12"/>
      <c r="F5" s="12"/>
    </row>
    <row r="6" s="10" customFormat="true" ht="15" hidden="false" customHeight="false" outlineLevel="0" collapsed="false">
      <c r="A6" s="13" t="s">
        <v>12</v>
      </c>
      <c r="B6" s="14" t="s">
        <v>13</v>
      </c>
      <c r="C6" s="15" t="s">
        <v>14</v>
      </c>
      <c r="D6" s="16" t="n">
        <v>1</v>
      </c>
      <c r="E6" s="17"/>
      <c r="F6" s="18" t="n">
        <f aca="false">E6*D6</f>
        <v>0</v>
      </c>
    </row>
    <row r="7" s="10" customFormat="true" ht="15" hidden="false" customHeight="false" outlineLevel="0" collapsed="false">
      <c r="A7" s="13" t="s">
        <v>15</v>
      </c>
      <c r="B7" s="14" t="s">
        <v>16</v>
      </c>
      <c r="C7" s="15" t="s">
        <v>14</v>
      </c>
      <c r="D7" s="16" t="n">
        <v>1</v>
      </c>
      <c r="E7" s="17"/>
      <c r="F7" s="18" t="n">
        <f aca="false">E7*D7</f>
        <v>0</v>
      </c>
    </row>
    <row r="8" s="10" customFormat="true" ht="15" hidden="false" customHeight="false" outlineLevel="0" collapsed="false">
      <c r="A8" s="13" t="s">
        <v>17</v>
      </c>
      <c r="B8" s="14" t="s">
        <v>18</v>
      </c>
      <c r="C8" s="15" t="s">
        <v>14</v>
      </c>
      <c r="D8" s="16" t="n">
        <v>1</v>
      </c>
      <c r="E8" s="17"/>
      <c r="F8" s="18" t="n">
        <f aca="false">E8*D8</f>
        <v>0</v>
      </c>
    </row>
    <row r="9" s="10" customFormat="true" ht="15" hidden="false" customHeight="false" outlineLevel="0" collapsed="false">
      <c r="A9" s="13" t="s">
        <v>19</v>
      </c>
      <c r="B9" s="14" t="s">
        <v>20</v>
      </c>
      <c r="C9" s="15" t="s">
        <v>21</v>
      </c>
      <c r="D9" s="16" t="n">
        <v>1</v>
      </c>
      <c r="E9" s="17"/>
      <c r="F9" s="18" t="n">
        <f aca="false">E9*D9</f>
        <v>0</v>
      </c>
    </row>
    <row r="10" s="10" customFormat="true" ht="15" hidden="false" customHeight="false" outlineLevel="0" collapsed="false">
      <c r="A10" s="19"/>
      <c r="B10" s="20" t="s">
        <v>22</v>
      </c>
      <c r="C10" s="21"/>
      <c r="D10" s="22"/>
      <c r="E10" s="23"/>
      <c r="F10" s="24" t="n">
        <f aca="false">SUM(F6:F9)</f>
        <v>0</v>
      </c>
    </row>
    <row r="11" s="10" customFormat="true" ht="15" hidden="false" customHeight="true" outlineLevel="0" collapsed="false">
      <c r="A11" s="25" t="s">
        <v>23</v>
      </c>
      <c r="B11" s="26" t="s">
        <v>24</v>
      </c>
      <c r="C11" s="26"/>
      <c r="D11" s="26"/>
      <c r="E11" s="26"/>
      <c r="F11" s="26"/>
    </row>
    <row r="12" s="10" customFormat="true" ht="28.9" hidden="false" customHeight="true" outlineLevel="0" collapsed="false">
      <c r="A12" s="13" t="s">
        <v>25</v>
      </c>
      <c r="B12" s="14" t="s">
        <v>26</v>
      </c>
      <c r="C12" s="15" t="s">
        <v>4</v>
      </c>
      <c r="D12" s="16" t="n">
        <v>1</v>
      </c>
      <c r="E12" s="17"/>
      <c r="F12" s="18" t="n">
        <f aca="false">E12*D12</f>
        <v>0</v>
      </c>
    </row>
    <row r="13" s="10" customFormat="true" ht="28.9" hidden="false" customHeight="true" outlineLevel="0" collapsed="false">
      <c r="A13" s="13"/>
      <c r="B13" s="14"/>
      <c r="C13" s="15" t="s">
        <v>27</v>
      </c>
      <c r="D13" s="16" t="n">
        <v>1</v>
      </c>
      <c r="E13" s="17"/>
      <c r="F13" s="18" t="n">
        <f aca="false">E13*D13</f>
        <v>0</v>
      </c>
    </row>
    <row r="14" s="10" customFormat="true" ht="28.9" hidden="false" customHeight="true" outlineLevel="0" collapsed="false">
      <c r="A14" s="13" t="s">
        <v>28</v>
      </c>
      <c r="B14" s="14" t="s">
        <v>29</v>
      </c>
      <c r="C14" s="15" t="s">
        <v>4</v>
      </c>
      <c r="D14" s="16" t="n">
        <v>2</v>
      </c>
      <c r="E14" s="17"/>
      <c r="F14" s="18" t="n">
        <f aca="false">E14*D14</f>
        <v>0</v>
      </c>
    </row>
    <row r="15" s="10" customFormat="true" ht="28.9" hidden="false" customHeight="true" outlineLevel="0" collapsed="false">
      <c r="A15" s="13"/>
      <c r="B15" s="14"/>
      <c r="C15" s="15" t="s">
        <v>27</v>
      </c>
      <c r="D15" s="16" t="n">
        <v>2</v>
      </c>
      <c r="E15" s="17"/>
      <c r="F15" s="18" t="n">
        <f aca="false">E15*D15</f>
        <v>0</v>
      </c>
    </row>
    <row r="16" s="10" customFormat="true" ht="31.75" hidden="false" customHeight="true" outlineLevel="0" collapsed="false">
      <c r="A16" s="13" t="s">
        <v>30</v>
      </c>
      <c r="B16" s="14" t="s">
        <v>31</v>
      </c>
      <c r="C16" s="15" t="s">
        <v>4</v>
      </c>
      <c r="D16" s="16" t="n">
        <v>1</v>
      </c>
      <c r="E16" s="17"/>
      <c r="F16" s="18" t="n">
        <f aca="false">E16*D16</f>
        <v>0</v>
      </c>
    </row>
    <row r="17" s="10" customFormat="true" ht="31.75" hidden="false" customHeight="true" outlineLevel="0" collapsed="false">
      <c r="A17" s="13"/>
      <c r="B17" s="14"/>
      <c r="C17" s="15" t="s">
        <v>27</v>
      </c>
      <c r="D17" s="16" t="n">
        <v>1</v>
      </c>
      <c r="E17" s="17"/>
      <c r="F17" s="18" t="n">
        <f aca="false">E17*D17</f>
        <v>0</v>
      </c>
    </row>
    <row r="18" s="10" customFormat="true" ht="31.75" hidden="false" customHeight="true" outlineLevel="0" collapsed="false">
      <c r="A18" s="13" t="s">
        <v>32</v>
      </c>
      <c r="B18" s="14" t="s">
        <v>33</v>
      </c>
      <c r="C18" s="15" t="s">
        <v>4</v>
      </c>
      <c r="D18" s="16" t="n">
        <v>1</v>
      </c>
      <c r="E18" s="17"/>
      <c r="F18" s="18" t="n">
        <f aca="false">E18*D18</f>
        <v>0</v>
      </c>
    </row>
    <row r="19" s="10" customFormat="true" ht="31.75" hidden="false" customHeight="true" outlineLevel="0" collapsed="false">
      <c r="A19" s="13"/>
      <c r="B19" s="14"/>
      <c r="C19" s="15" t="s">
        <v>27</v>
      </c>
      <c r="D19" s="16" t="n">
        <v>1</v>
      </c>
      <c r="E19" s="17"/>
      <c r="F19" s="18" t="n">
        <f aca="false">E19*D19</f>
        <v>0</v>
      </c>
    </row>
    <row r="20" s="10" customFormat="true" ht="31.75" hidden="false" customHeight="true" outlineLevel="0" collapsed="false">
      <c r="A20" s="13" t="s">
        <v>34</v>
      </c>
      <c r="B20" s="14" t="s">
        <v>35</v>
      </c>
      <c r="C20" s="15" t="s">
        <v>4</v>
      </c>
      <c r="D20" s="16" t="n">
        <v>1</v>
      </c>
      <c r="E20" s="17"/>
      <c r="F20" s="18" t="n">
        <f aca="false">E20*D20</f>
        <v>0</v>
      </c>
    </row>
    <row r="21" s="10" customFormat="true" ht="31.75" hidden="false" customHeight="true" outlineLevel="0" collapsed="false">
      <c r="A21" s="13"/>
      <c r="B21" s="14"/>
      <c r="C21" s="15" t="s">
        <v>27</v>
      </c>
      <c r="D21" s="16" t="n">
        <v>1</v>
      </c>
      <c r="E21" s="17"/>
      <c r="F21" s="18" t="n">
        <f aca="false">E21*D21</f>
        <v>0</v>
      </c>
    </row>
    <row r="22" s="10" customFormat="true" ht="31.75" hidden="false" customHeight="true" outlineLevel="0" collapsed="false">
      <c r="A22" s="13" t="s">
        <v>36</v>
      </c>
      <c r="B22" s="14" t="s">
        <v>37</v>
      </c>
      <c r="C22" s="15" t="s">
        <v>4</v>
      </c>
      <c r="D22" s="16" t="n">
        <v>6</v>
      </c>
      <c r="E22" s="17"/>
      <c r="F22" s="18" t="n">
        <f aca="false">E22*D22</f>
        <v>0</v>
      </c>
    </row>
    <row r="23" s="10" customFormat="true" ht="31.75" hidden="false" customHeight="true" outlineLevel="0" collapsed="false">
      <c r="A23" s="13"/>
      <c r="B23" s="14"/>
      <c r="C23" s="15" t="s">
        <v>27</v>
      </c>
      <c r="D23" s="16" t="n">
        <v>6</v>
      </c>
      <c r="E23" s="17"/>
      <c r="F23" s="18" t="n">
        <f aca="false">E23*D23</f>
        <v>0</v>
      </c>
    </row>
    <row r="24" s="10" customFormat="true" ht="31.75" hidden="false" customHeight="true" outlineLevel="0" collapsed="false">
      <c r="A24" s="13" t="s">
        <v>38</v>
      </c>
      <c r="B24" s="14" t="s">
        <v>39</v>
      </c>
      <c r="C24" s="15" t="s">
        <v>4</v>
      </c>
      <c r="D24" s="16" t="n">
        <v>1</v>
      </c>
      <c r="E24" s="17"/>
      <c r="F24" s="18" t="n">
        <f aca="false">E24*D24</f>
        <v>0</v>
      </c>
    </row>
    <row r="25" s="10" customFormat="true" ht="31.75" hidden="false" customHeight="true" outlineLevel="0" collapsed="false">
      <c r="A25" s="13"/>
      <c r="B25" s="14"/>
      <c r="C25" s="15" t="s">
        <v>27</v>
      </c>
      <c r="D25" s="16" t="n">
        <v>1</v>
      </c>
      <c r="E25" s="17"/>
      <c r="F25" s="18" t="n">
        <f aca="false">E25*D25</f>
        <v>0</v>
      </c>
    </row>
    <row r="26" s="10" customFormat="true" ht="31.75" hidden="false" customHeight="true" outlineLevel="0" collapsed="false">
      <c r="A26" s="13" t="s">
        <v>40</v>
      </c>
      <c r="B26" s="14" t="s">
        <v>41</v>
      </c>
      <c r="C26" s="15" t="s">
        <v>4</v>
      </c>
      <c r="D26" s="16" t="n">
        <v>8</v>
      </c>
      <c r="E26" s="17"/>
      <c r="F26" s="18" t="n">
        <f aca="false">E26*D26</f>
        <v>0</v>
      </c>
    </row>
    <row r="27" s="10" customFormat="true" ht="31.75" hidden="false" customHeight="true" outlineLevel="0" collapsed="false">
      <c r="A27" s="13"/>
      <c r="B27" s="14"/>
      <c r="C27" s="15" t="s">
        <v>27</v>
      </c>
      <c r="D27" s="16" t="n">
        <v>8</v>
      </c>
      <c r="E27" s="17"/>
      <c r="F27" s="18" t="n">
        <f aca="false">E27*D27</f>
        <v>0</v>
      </c>
    </row>
    <row r="28" s="10" customFormat="true" ht="31.75" hidden="false" customHeight="true" outlineLevel="0" collapsed="false">
      <c r="A28" s="13" t="s">
        <v>42</v>
      </c>
      <c r="B28" s="14" t="s">
        <v>43</v>
      </c>
      <c r="C28" s="15" t="s">
        <v>4</v>
      </c>
      <c r="D28" s="16" t="n">
        <v>3</v>
      </c>
      <c r="E28" s="17"/>
      <c r="F28" s="18" t="n">
        <f aca="false">E28*D28</f>
        <v>0</v>
      </c>
    </row>
    <row r="29" s="10" customFormat="true" ht="31.75" hidden="false" customHeight="true" outlineLevel="0" collapsed="false">
      <c r="A29" s="13"/>
      <c r="B29" s="14"/>
      <c r="C29" s="15" t="s">
        <v>27</v>
      </c>
      <c r="D29" s="16" t="n">
        <v>3</v>
      </c>
      <c r="E29" s="17"/>
      <c r="F29" s="18" t="n">
        <f aca="false">E29*D29</f>
        <v>0</v>
      </c>
    </row>
    <row r="30" s="10" customFormat="true" ht="28.9" hidden="false" customHeight="true" outlineLevel="0" collapsed="false">
      <c r="A30" s="13" t="s">
        <v>44</v>
      </c>
      <c r="B30" s="14" t="s">
        <v>45</v>
      </c>
      <c r="C30" s="15" t="s">
        <v>4</v>
      </c>
      <c r="D30" s="16" t="n">
        <v>1</v>
      </c>
      <c r="E30" s="17"/>
      <c r="F30" s="18" t="n">
        <f aca="false">E30*D30</f>
        <v>0</v>
      </c>
    </row>
    <row r="31" s="10" customFormat="true" ht="28.9" hidden="false" customHeight="true" outlineLevel="0" collapsed="false">
      <c r="A31" s="13"/>
      <c r="B31" s="14"/>
      <c r="C31" s="15" t="s">
        <v>27</v>
      </c>
      <c r="D31" s="16" t="n">
        <v>1</v>
      </c>
      <c r="E31" s="17"/>
      <c r="F31" s="18" t="n">
        <f aca="false">E31*D31</f>
        <v>0</v>
      </c>
    </row>
    <row r="32" s="10" customFormat="true" ht="28.9" hidden="false" customHeight="true" outlineLevel="0" collapsed="false">
      <c r="A32" s="27"/>
      <c r="B32" s="28"/>
      <c r="C32" s="29"/>
      <c r="D32" s="30"/>
      <c r="E32" s="30"/>
      <c r="F32" s="31"/>
    </row>
    <row r="33" s="10" customFormat="true" ht="21.75" hidden="false" customHeight="true" outlineLevel="0" collapsed="false">
      <c r="A33" s="6" t="s">
        <v>2</v>
      </c>
      <c r="B33" s="7" t="s">
        <v>3</v>
      </c>
      <c r="C33" s="8" t="s">
        <v>4</v>
      </c>
      <c r="D33" s="7" t="s">
        <v>5</v>
      </c>
      <c r="E33" s="7" t="s">
        <v>6</v>
      </c>
      <c r="F33" s="9" t="s">
        <v>7</v>
      </c>
    </row>
    <row r="34" s="10" customFormat="true" ht="28.9" hidden="false" customHeight="true" outlineLevel="0" collapsed="false">
      <c r="A34" s="13" t="s">
        <v>46</v>
      </c>
      <c r="B34" s="14" t="s">
        <v>47</v>
      </c>
      <c r="C34" s="15" t="s">
        <v>4</v>
      </c>
      <c r="D34" s="16" t="n">
        <v>1</v>
      </c>
      <c r="E34" s="17"/>
      <c r="F34" s="18" t="n">
        <f aca="false">E34*D34</f>
        <v>0</v>
      </c>
    </row>
    <row r="35" s="10" customFormat="true" ht="28.9" hidden="false" customHeight="true" outlineLevel="0" collapsed="false">
      <c r="A35" s="13"/>
      <c r="B35" s="14"/>
      <c r="C35" s="15" t="s">
        <v>27</v>
      </c>
      <c r="D35" s="16" t="n">
        <v>1</v>
      </c>
      <c r="E35" s="17"/>
      <c r="F35" s="18" t="n">
        <f aca="false">E35*D35</f>
        <v>0</v>
      </c>
    </row>
    <row r="36" s="10" customFormat="true" ht="31.75" hidden="false" customHeight="true" outlineLevel="0" collapsed="false">
      <c r="A36" s="13" t="s">
        <v>48</v>
      </c>
      <c r="B36" s="14" t="s">
        <v>49</v>
      </c>
      <c r="C36" s="15" t="s">
        <v>4</v>
      </c>
      <c r="D36" s="16" t="n">
        <v>1</v>
      </c>
      <c r="E36" s="17"/>
      <c r="F36" s="18" t="n">
        <f aca="false">E36*D36</f>
        <v>0</v>
      </c>
    </row>
    <row r="37" s="10" customFormat="true" ht="31.75" hidden="false" customHeight="true" outlineLevel="0" collapsed="false">
      <c r="A37" s="13"/>
      <c r="B37" s="14"/>
      <c r="C37" s="15" t="s">
        <v>27</v>
      </c>
      <c r="D37" s="16" t="n">
        <v>1</v>
      </c>
      <c r="E37" s="17"/>
      <c r="F37" s="18" t="n">
        <f aca="false">E37*D37</f>
        <v>0</v>
      </c>
    </row>
    <row r="38" s="10" customFormat="true" ht="31.75" hidden="false" customHeight="true" outlineLevel="0" collapsed="false">
      <c r="A38" s="13" t="s">
        <v>50</v>
      </c>
      <c r="B38" s="14" t="s">
        <v>51</v>
      </c>
      <c r="C38" s="15" t="s">
        <v>4</v>
      </c>
      <c r="D38" s="16" t="n">
        <v>1</v>
      </c>
      <c r="E38" s="17"/>
      <c r="F38" s="18" t="n">
        <f aca="false">E38*D38</f>
        <v>0</v>
      </c>
    </row>
    <row r="39" s="10" customFormat="true" ht="31.75" hidden="false" customHeight="true" outlineLevel="0" collapsed="false">
      <c r="A39" s="13"/>
      <c r="B39" s="14"/>
      <c r="C39" s="15" t="s">
        <v>27</v>
      </c>
      <c r="D39" s="16" t="n">
        <v>1</v>
      </c>
      <c r="E39" s="17"/>
      <c r="F39" s="18" t="n">
        <f aca="false">E39*D39</f>
        <v>0</v>
      </c>
    </row>
    <row r="40" s="10" customFormat="true" ht="31.75" hidden="false" customHeight="true" outlineLevel="0" collapsed="false">
      <c r="A40" s="13" t="s">
        <v>52</v>
      </c>
      <c r="B40" s="14" t="s">
        <v>53</v>
      </c>
      <c r="C40" s="15" t="s">
        <v>4</v>
      </c>
      <c r="D40" s="16" t="n">
        <v>2</v>
      </c>
      <c r="E40" s="17"/>
      <c r="F40" s="18" t="n">
        <f aca="false">E40*D40</f>
        <v>0</v>
      </c>
    </row>
    <row r="41" s="10" customFormat="true" ht="31.75" hidden="false" customHeight="true" outlineLevel="0" collapsed="false">
      <c r="A41" s="13"/>
      <c r="B41" s="14"/>
      <c r="C41" s="15" t="s">
        <v>27</v>
      </c>
      <c r="D41" s="16" t="n">
        <v>2</v>
      </c>
      <c r="E41" s="17"/>
      <c r="F41" s="18" t="n">
        <f aca="false">E41*D41</f>
        <v>0</v>
      </c>
    </row>
    <row r="42" s="10" customFormat="true" ht="31.75" hidden="false" customHeight="true" outlineLevel="0" collapsed="false">
      <c r="A42" s="13" t="s">
        <v>54</v>
      </c>
      <c r="B42" s="14" t="s">
        <v>55</v>
      </c>
      <c r="C42" s="15" t="s">
        <v>4</v>
      </c>
      <c r="D42" s="16" t="n">
        <v>6</v>
      </c>
      <c r="E42" s="17"/>
      <c r="F42" s="18" t="n">
        <f aca="false">E42*D42</f>
        <v>0</v>
      </c>
    </row>
    <row r="43" s="10" customFormat="true" ht="31.75" hidden="false" customHeight="true" outlineLevel="0" collapsed="false">
      <c r="A43" s="13"/>
      <c r="B43" s="14"/>
      <c r="C43" s="15" t="s">
        <v>27</v>
      </c>
      <c r="D43" s="16" t="n">
        <v>6</v>
      </c>
      <c r="E43" s="17"/>
      <c r="F43" s="18" t="n">
        <f aca="false">E43*D43</f>
        <v>0</v>
      </c>
    </row>
    <row r="44" s="10" customFormat="true" ht="31.75" hidden="false" customHeight="true" outlineLevel="0" collapsed="false">
      <c r="A44" s="13" t="s">
        <v>56</v>
      </c>
      <c r="B44" s="14" t="s">
        <v>57</v>
      </c>
      <c r="C44" s="15" t="s">
        <v>4</v>
      </c>
      <c r="D44" s="16" t="n">
        <v>6</v>
      </c>
      <c r="E44" s="17"/>
      <c r="F44" s="18" t="n">
        <f aca="false">E44*D44</f>
        <v>0</v>
      </c>
    </row>
    <row r="45" s="10" customFormat="true" ht="31.75" hidden="false" customHeight="true" outlineLevel="0" collapsed="false">
      <c r="A45" s="13"/>
      <c r="B45" s="14"/>
      <c r="C45" s="15" t="s">
        <v>27</v>
      </c>
      <c r="D45" s="16" t="n">
        <v>6</v>
      </c>
      <c r="E45" s="17"/>
      <c r="F45" s="18" t="n">
        <f aca="false">E45*D45</f>
        <v>0</v>
      </c>
    </row>
    <row r="46" s="10" customFormat="true" ht="31.75" hidden="false" customHeight="true" outlineLevel="0" collapsed="false">
      <c r="A46" s="13" t="s">
        <v>58</v>
      </c>
      <c r="B46" s="14" t="s">
        <v>59</v>
      </c>
      <c r="C46" s="15" t="s">
        <v>4</v>
      </c>
      <c r="D46" s="16" t="n">
        <v>2</v>
      </c>
      <c r="E46" s="17"/>
      <c r="F46" s="18" t="n">
        <f aca="false">E46*D46</f>
        <v>0</v>
      </c>
    </row>
    <row r="47" s="10" customFormat="true" ht="31.75" hidden="false" customHeight="true" outlineLevel="0" collapsed="false">
      <c r="A47" s="13"/>
      <c r="B47" s="14"/>
      <c r="C47" s="15" t="s">
        <v>27</v>
      </c>
      <c r="D47" s="16" t="n">
        <v>2</v>
      </c>
      <c r="E47" s="17"/>
      <c r="F47" s="18" t="n">
        <f aca="false">E47*D47</f>
        <v>0</v>
      </c>
    </row>
    <row r="48" s="10" customFormat="true" ht="31.75" hidden="false" customHeight="true" outlineLevel="0" collapsed="false">
      <c r="A48" s="13" t="s">
        <v>60</v>
      </c>
      <c r="B48" s="14" t="s">
        <v>61</v>
      </c>
      <c r="C48" s="15" t="s">
        <v>4</v>
      </c>
      <c r="D48" s="16" t="n">
        <v>4</v>
      </c>
      <c r="E48" s="17"/>
      <c r="F48" s="18" t="n">
        <f aca="false">E48*D48</f>
        <v>0</v>
      </c>
    </row>
    <row r="49" s="10" customFormat="true" ht="31.75" hidden="false" customHeight="true" outlineLevel="0" collapsed="false">
      <c r="A49" s="13"/>
      <c r="B49" s="14"/>
      <c r="C49" s="15" t="s">
        <v>27</v>
      </c>
      <c r="D49" s="16" t="n">
        <v>4</v>
      </c>
      <c r="E49" s="17"/>
      <c r="F49" s="18" t="n">
        <f aca="false">E49*D49</f>
        <v>0</v>
      </c>
    </row>
    <row r="50" s="10" customFormat="true" ht="31.75" hidden="false" customHeight="true" outlineLevel="0" collapsed="false">
      <c r="A50" s="13" t="s">
        <v>62</v>
      </c>
      <c r="B50" s="14" t="s">
        <v>63</v>
      </c>
      <c r="C50" s="15" t="s">
        <v>4</v>
      </c>
      <c r="D50" s="16" t="n">
        <v>2</v>
      </c>
      <c r="E50" s="17"/>
      <c r="F50" s="18" t="n">
        <f aca="false">E50*D50</f>
        <v>0</v>
      </c>
    </row>
    <row r="51" s="10" customFormat="true" ht="31.75" hidden="false" customHeight="true" outlineLevel="0" collapsed="false">
      <c r="A51" s="13"/>
      <c r="B51" s="14"/>
      <c r="C51" s="15" t="s">
        <v>27</v>
      </c>
      <c r="D51" s="16" t="n">
        <v>2</v>
      </c>
      <c r="E51" s="17"/>
      <c r="F51" s="18" t="n">
        <f aca="false">E51*D51</f>
        <v>0</v>
      </c>
    </row>
    <row r="52" s="10" customFormat="true" ht="31.75" hidden="false" customHeight="true" outlineLevel="0" collapsed="false">
      <c r="A52" s="13" t="s">
        <v>64</v>
      </c>
      <c r="B52" s="14" t="s">
        <v>65</v>
      </c>
      <c r="C52" s="15" t="s">
        <v>4</v>
      </c>
      <c r="D52" s="16" t="n">
        <v>2</v>
      </c>
      <c r="E52" s="17"/>
      <c r="F52" s="18" t="n">
        <f aca="false">E52*D52</f>
        <v>0</v>
      </c>
    </row>
    <row r="53" s="10" customFormat="true" ht="31.75" hidden="false" customHeight="true" outlineLevel="0" collapsed="false">
      <c r="A53" s="13"/>
      <c r="B53" s="14"/>
      <c r="C53" s="15" t="s">
        <v>27</v>
      </c>
      <c r="D53" s="16" t="n">
        <v>2</v>
      </c>
      <c r="E53" s="17"/>
      <c r="F53" s="18" t="n">
        <f aca="false">E53*D53</f>
        <v>0</v>
      </c>
    </row>
    <row r="54" s="10" customFormat="true" ht="31.75" hidden="false" customHeight="true" outlineLevel="0" collapsed="false">
      <c r="A54" s="13" t="s">
        <v>66</v>
      </c>
      <c r="B54" s="14" t="s">
        <v>67</v>
      </c>
      <c r="C54" s="15" t="s">
        <v>4</v>
      </c>
      <c r="D54" s="16" t="n">
        <v>2</v>
      </c>
      <c r="E54" s="17"/>
      <c r="F54" s="18" t="n">
        <f aca="false">E54*D54</f>
        <v>0</v>
      </c>
    </row>
    <row r="55" s="10" customFormat="true" ht="31.75" hidden="false" customHeight="true" outlineLevel="0" collapsed="false">
      <c r="A55" s="13"/>
      <c r="B55" s="14"/>
      <c r="C55" s="15" t="s">
        <v>27</v>
      </c>
      <c r="D55" s="16" t="n">
        <v>2</v>
      </c>
      <c r="E55" s="17"/>
      <c r="F55" s="18" t="n">
        <f aca="false">E55*D55</f>
        <v>0</v>
      </c>
    </row>
    <row r="56" s="10" customFormat="true" ht="31.75" hidden="false" customHeight="true" outlineLevel="0" collapsed="false">
      <c r="A56" s="13" t="s">
        <v>68</v>
      </c>
      <c r="B56" s="14" t="s">
        <v>69</v>
      </c>
      <c r="C56" s="15" t="s">
        <v>4</v>
      </c>
      <c r="D56" s="16" t="n">
        <v>2</v>
      </c>
      <c r="E56" s="17"/>
      <c r="F56" s="18" t="n">
        <f aca="false">E56*D56</f>
        <v>0</v>
      </c>
    </row>
    <row r="57" s="10" customFormat="true" ht="31.75" hidden="false" customHeight="true" outlineLevel="0" collapsed="false">
      <c r="A57" s="13"/>
      <c r="B57" s="14"/>
      <c r="C57" s="15" t="s">
        <v>27</v>
      </c>
      <c r="D57" s="16" t="n">
        <v>2</v>
      </c>
      <c r="E57" s="17"/>
      <c r="F57" s="18" t="n">
        <f aca="false">E57*D57</f>
        <v>0</v>
      </c>
    </row>
    <row r="58" s="10" customFormat="true" ht="15" hidden="false" customHeight="true" outlineLevel="0" collapsed="false">
      <c r="A58" s="19"/>
      <c r="B58" s="20" t="s">
        <v>70</v>
      </c>
      <c r="C58" s="21"/>
      <c r="D58" s="22"/>
      <c r="E58" s="23"/>
      <c r="F58" s="24" t="n">
        <f aca="false">SUM(F12:F31,F34:F57)</f>
        <v>0</v>
      </c>
    </row>
    <row r="59" s="10" customFormat="true" ht="6.75" hidden="false" customHeight="true" outlineLevel="0" collapsed="false">
      <c r="A59" s="32"/>
      <c r="B59" s="33"/>
      <c r="C59" s="34"/>
      <c r="D59" s="35"/>
      <c r="E59" s="36"/>
      <c r="F59" s="37"/>
    </row>
    <row r="60" s="10" customFormat="true" ht="15" hidden="false" customHeight="false" outlineLevel="0" collapsed="false">
      <c r="A60" s="38"/>
      <c r="C60" s="39"/>
      <c r="F60" s="40"/>
    </row>
    <row r="61" s="10" customFormat="true" ht="15" hidden="false" customHeight="false" outlineLevel="0" collapsed="false">
      <c r="A61" s="38"/>
      <c r="B61" s="41" t="s">
        <v>71</v>
      </c>
      <c r="C61" s="39"/>
      <c r="F61" s="40"/>
    </row>
    <row r="62" s="10" customFormat="true" ht="15" hidden="false" customHeight="false" outlineLevel="0" collapsed="false">
      <c r="A62" s="42" t="s">
        <v>72</v>
      </c>
      <c r="B62" s="42"/>
      <c r="C62" s="42"/>
      <c r="D62" s="42"/>
      <c r="E62" s="42"/>
      <c r="F62" s="43" t="n">
        <f aca="false">SUM(F58+F10)</f>
        <v>0</v>
      </c>
    </row>
    <row r="63" s="10" customFormat="true" ht="15" hidden="false" customHeight="false" outlineLevel="0" collapsed="false">
      <c r="A63" s="42" t="s">
        <v>73</v>
      </c>
      <c r="B63" s="42"/>
      <c r="C63" s="42"/>
      <c r="D63" s="42"/>
      <c r="E63" s="42"/>
      <c r="F63" s="43" t="n">
        <f aca="false">F62*0.2</f>
        <v>0</v>
      </c>
    </row>
    <row r="64" s="10" customFormat="true" ht="15" hidden="false" customHeight="false" outlineLevel="0" collapsed="false">
      <c r="A64" s="44" t="s">
        <v>74</v>
      </c>
      <c r="B64" s="44"/>
      <c r="C64" s="44"/>
      <c r="D64" s="44"/>
      <c r="E64" s="44"/>
      <c r="F64" s="45" t="n">
        <f aca="false">SUM(F62:F63)</f>
        <v>0</v>
      </c>
    </row>
    <row r="65" customFormat="false" ht="15" hidden="false" customHeight="false" outlineLevel="0" collapsed="false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  <c r="KN65" s="46"/>
      <c r="KO65" s="46"/>
      <c r="KP65" s="46"/>
      <c r="KQ65" s="46"/>
      <c r="KR65" s="46"/>
      <c r="KS65" s="46"/>
      <c r="KT65" s="46"/>
      <c r="KU65" s="46"/>
      <c r="KV65" s="46"/>
      <c r="KW65" s="46"/>
      <c r="KX65" s="46"/>
      <c r="KY65" s="46"/>
      <c r="KZ65" s="46"/>
      <c r="LA65" s="46"/>
      <c r="LB65" s="46"/>
      <c r="LC65" s="46"/>
      <c r="LD65" s="46"/>
      <c r="LE65" s="46"/>
      <c r="LF65" s="46"/>
      <c r="LG65" s="46"/>
      <c r="LH65" s="46"/>
      <c r="LI65" s="46"/>
      <c r="LJ65" s="46"/>
      <c r="LK65" s="46"/>
      <c r="LL65" s="46"/>
      <c r="LM65" s="46"/>
      <c r="LN65" s="46"/>
      <c r="LO65" s="46"/>
      <c r="LP65" s="46"/>
      <c r="LQ65" s="46"/>
      <c r="LR65" s="46"/>
      <c r="LS65" s="46"/>
      <c r="LT65" s="46"/>
      <c r="LU65" s="46"/>
      <c r="LV65" s="46"/>
      <c r="LW65" s="46"/>
      <c r="LX65" s="46"/>
      <c r="LY65" s="46"/>
      <c r="LZ65" s="46"/>
      <c r="MA65" s="46"/>
      <c r="MB65" s="46"/>
      <c r="MC65" s="46"/>
      <c r="MD65" s="46"/>
      <c r="ME65" s="46"/>
      <c r="MF65" s="46"/>
      <c r="MG65" s="46"/>
      <c r="MH65" s="46"/>
      <c r="MI65" s="46"/>
      <c r="MJ65" s="46"/>
      <c r="MK65" s="46"/>
      <c r="ML65" s="46"/>
      <c r="MM65" s="46"/>
      <c r="MN65" s="46"/>
      <c r="MO65" s="46"/>
      <c r="MP65" s="46"/>
      <c r="MQ65" s="46"/>
      <c r="MR65" s="46"/>
      <c r="MS65" s="46"/>
      <c r="MT65" s="46"/>
      <c r="MU65" s="46"/>
      <c r="MV65" s="46"/>
      <c r="MW65" s="46"/>
      <c r="MX65" s="46"/>
      <c r="MY65" s="46"/>
      <c r="MZ65" s="46"/>
      <c r="NA65" s="46"/>
      <c r="NB65" s="46"/>
      <c r="NC65" s="46"/>
      <c r="ND65" s="46"/>
      <c r="NE65" s="46"/>
      <c r="NF65" s="46"/>
      <c r="NG65" s="46"/>
      <c r="NH65" s="46"/>
      <c r="NI65" s="46"/>
      <c r="NJ65" s="46"/>
      <c r="NK65" s="46"/>
      <c r="NL65" s="46"/>
      <c r="NM65" s="46"/>
      <c r="NN65" s="46"/>
      <c r="NO65" s="46"/>
      <c r="NP65" s="46"/>
      <c r="NQ65" s="46"/>
      <c r="NR65" s="46"/>
      <c r="NS65" s="46"/>
      <c r="NT65" s="46"/>
      <c r="NU65" s="46"/>
      <c r="NV65" s="46"/>
      <c r="NW65" s="46"/>
      <c r="NX65" s="46"/>
      <c r="NY65" s="46"/>
      <c r="NZ65" s="46"/>
      <c r="OA65" s="46"/>
      <c r="OB65" s="46"/>
      <c r="OC65" s="46"/>
      <c r="OD65" s="46"/>
      <c r="OE65" s="46"/>
      <c r="OF65" s="46"/>
      <c r="OG65" s="46"/>
      <c r="OH65" s="46"/>
      <c r="OI65" s="46"/>
      <c r="OJ65" s="46"/>
      <c r="OK65" s="46"/>
      <c r="OL65" s="46"/>
      <c r="OM65" s="46"/>
      <c r="ON65" s="46"/>
      <c r="OO65" s="46"/>
      <c r="OP65" s="46"/>
      <c r="OQ65" s="46"/>
      <c r="OR65" s="46"/>
      <c r="OS65" s="46"/>
      <c r="OT65" s="46"/>
      <c r="OU65" s="46"/>
      <c r="OV65" s="46"/>
      <c r="OW65" s="46"/>
      <c r="OX65" s="46"/>
      <c r="OY65" s="46"/>
      <c r="OZ65" s="46"/>
      <c r="PA65" s="46"/>
      <c r="PB65" s="46"/>
      <c r="PC65" s="46"/>
      <c r="PD65" s="46"/>
      <c r="PE65" s="46"/>
      <c r="PF65" s="46"/>
      <c r="PG65" s="46"/>
      <c r="PH65" s="46"/>
      <c r="PI65" s="46"/>
      <c r="PJ65" s="46"/>
      <c r="PK65" s="46"/>
      <c r="PL65" s="46"/>
      <c r="PM65" s="46"/>
      <c r="PN65" s="46"/>
      <c r="PO65" s="46"/>
      <c r="PP65" s="46"/>
      <c r="PQ65" s="46"/>
      <c r="PR65" s="46"/>
      <c r="PS65" s="46"/>
      <c r="PT65" s="46"/>
      <c r="PU65" s="46"/>
      <c r="PV65" s="46"/>
      <c r="PW65" s="46"/>
      <c r="PX65" s="46"/>
      <c r="PY65" s="46"/>
      <c r="PZ65" s="46"/>
      <c r="QA65" s="46"/>
      <c r="QB65" s="46"/>
      <c r="QC65" s="46"/>
      <c r="QD65" s="46"/>
      <c r="QE65" s="46"/>
      <c r="QF65" s="46"/>
      <c r="QG65" s="46"/>
      <c r="QH65" s="46"/>
      <c r="QI65" s="46"/>
      <c r="QJ65" s="46"/>
      <c r="QK65" s="46"/>
      <c r="QL65" s="46"/>
      <c r="QM65" s="46"/>
      <c r="QN65" s="46"/>
      <c r="QO65" s="46"/>
      <c r="QP65" s="46"/>
      <c r="QQ65" s="46"/>
      <c r="QR65" s="46"/>
      <c r="QS65" s="46"/>
      <c r="QT65" s="46"/>
      <c r="QU65" s="46"/>
      <c r="QV65" s="46"/>
      <c r="QW65" s="46"/>
      <c r="QX65" s="46"/>
      <c r="QY65" s="46"/>
      <c r="QZ65" s="46"/>
      <c r="RA65" s="46"/>
      <c r="RB65" s="46"/>
      <c r="RC65" s="46"/>
      <c r="RD65" s="46"/>
      <c r="RE65" s="46"/>
      <c r="RF65" s="46"/>
      <c r="RG65" s="46"/>
      <c r="RH65" s="46"/>
      <c r="RI65" s="46"/>
      <c r="RJ65" s="46"/>
      <c r="RK65" s="46"/>
      <c r="RL65" s="46"/>
      <c r="RM65" s="46"/>
      <c r="RN65" s="46"/>
      <c r="RO65" s="46"/>
      <c r="RP65" s="46"/>
      <c r="RQ65" s="46"/>
      <c r="RR65" s="46"/>
      <c r="RS65" s="46"/>
      <c r="RT65" s="46"/>
      <c r="RU65" s="46"/>
      <c r="RV65" s="46"/>
      <c r="RW65" s="46"/>
      <c r="RX65" s="46"/>
      <c r="RY65" s="46"/>
      <c r="RZ65" s="46"/>
      <c r="SA65" s="46"/>
      <c r="SB65" s="46"/>
      <c r="SC65" s="46"/>
      <c r="SD65" s="46"/>
      <c r="SE65" s="46"/>
      <c r="SF65" s="46"/>
      <c r="SG65" s="46"/>
      <c r="SH65" s="46"/>
      <c r="SI65" s="46"/>
      <c r="SJ65" s="46"/>
      <c r="SK65" s="46"/>
      <c r="SL65" s="46"/>
      <c r="SM65" s="46"/>
      <c r="SN65" s="46"/>
      <c r="SO65" s="46"/>
      <c r="SP65" s="46"/>
      <c r="SQ65" s="46"/>
      <c r="SR65" s="46"/>
      <c r="SS65" s="46"/>
      <c r="ST65" s="46"/>
      <c r="SU65" s="46"/>
      <c r="SV65" s="46"/>
      <c r="SW65" s="46"/>
      <c r="SX65" s="46"/>
      <c r="SY65" s="46"/>
      <c r="SZ65" s="46"/>
      <c r="TA65" s="46"/>
      <c r="TB65" s="46"/>
      <c r="TC65" s="46"/>
      <c r="TD65" s="46"/>
      <c r="TE65" s="46"/>
      <c r="TF65" s="46"/>
      <c r="TG65" s="46"/>
      <c r="TH65" s="46"/>
      <c r="TI65" s="46"/>
      <c r="TJ65" s="46"/>
      <c r="TK65" s="46"/>
      <c r="TL65" s="46"/>
      <c r="TM65" s="46"/>
      <c r="TN65" s="46"/>
      <c r="TO65" s="46"/>
      <c r="TP65" s="46"/>
      <c r="TQ65" s="46"/>
      <c r="TR65" s="46"/>
      <c r="TS65" s="46"/>
      <c r="TT65" s="46"/>
      <c r="TU65" s="46"/>
      <c r="TV65" s="46"/>
      <c r="TW65" s="46"/>
      <c r="TX65" s="46"/>
      <c r="TY65" s="46"/>
      <c r="TZ65" s="46"/>
      <c r="UA65" s="46"/>
      <c r="UB65" s="46"/>
      <c r="UC65" s="46"/>
      <c r="UD65" s="46"/>
      <c r="UE65" s="46"/>
      <c r="UF65" s="46"/>
      <c r="UG65" s="46"/>
      <c r="UH65" s="46"/>
      <c r="UI65" s="46"/>
      <c r="UJ65" s="46"/>
      <c r="UK65" s="46"/>
      <c r="UL65" s="46"/>
      <c r="UM65" s="46"/>
      <c r="UN65" s="46"/>
      <c r="UO65" s="46"/>
      <c r="UP65" s="46"/>
      <c r="UQ65" s="46"/>
      <c r="UR65" s="46"/>
      <c r="US65" s="46"/>
      <c r="UT65" s="46"/>
      <c r="UU65" s="46"/>
      <c r="UV65" s="46"/>
      <c r="UW65" s="46"/>
      <c r="UX65" s="46"/>
      <c r="UY65" s="46"/>
      <c r="UZ65" s="46"/>
      <c r="VA65" s="46"/>
      <c r="VB65" s="46"/>
      <c r="VC65" s="46"/>
      <c r="VD65" s="46"/>
      <c r="VE65" s="46"/>
      <c r="VF65" s="46"/>
      <c r="VG65" s="46"/>
      <c r="VH65" s="46"/>
      <c r="VI65" s="46"/>
      <c r="VJ65" s="46"/>
      <c r="VK65" s="46"/>
      <c r="VL65" s="46"/>
      <c r="VM65" s="46"/>
      <c r="VN65" s="46"/>
      <c r="VO65" s="46"/>
      <c r="VP65" s="46"/>
      <c r="VQ65" s="46"/>
      <c r="VR65" s="46"/>
      <c r="VS65" s="46"/>
      <c r="VT65" s="46"/>
      <c r="VU65" s="46"/>
      <c r="VV65" s="46"/>
      <c r="VW65" s="46"/>
      <c r="VX65" s="46"/>
      <c r="VY65" s="46"/>
      <c r="VZ65" s="46"/>
      <c r="WA65" s="46"/>
      <c r="WB65" s="46"/>
      <c r="WC65" s="46"/>
      <c r="WD65" s="46"/>
      <c r="WE65" s="46"/>
      <c r="WF65" s="46"/>
      <c r="WG65" s="46"/>
      <c r="WH65" s="46"/>
      <c r="WI65" s="46"/>
      <c r="WJ65" s="46"/>
      <c r="WK65" s="46"/>
      <c r="WL65" s="46"/>
      <c r="WM65" s="46"/>
      <c r="WN65" s="46"/>
      <c r="WO65" s="46"/>
      <c r="WP65" s="46"/>
      <c r="WQ65" s="46"/>
      <c r="WR65" s="46"/>
      <c r="WS65" s="46"/>
      <c r="WT65" s="46"/>
      <c r="WU65" s="46"/>
      <c r="WV65" s="46"/>
      <c r="WW65" s="46"/>
      <c r="WX65" s="46"/>
      <c r="WY65" s="46"/>
      <c r="WZ65" s="46"/>
      <c r="XA65" s="46"/>
      <c r="XB65" s="46"/>
      <c r="XC65" s="46"/>
      <c r="XD65" s="46"/>
      <c r="XE65" s="46"/>
      <c r="XF65" s="46"/>
      <c r="XG65" s="46"/>
      <c r="XH65" s="46"/>
      <c r="XI65" s="46"/>
      <c r="XJ65" s="46"/>
      <c r="XK65" s="46"/>
      <c r="XL65" s="46"/>
      <c r="XM65" s="46"/>
      <c r="XN65" s="46"/>
      <c r="XO65" s="46"/>
      <c r="XP65" s="46"/>
      <c r="XQ65" s="46"/>
      <c r="XR65" s="46"/>
      <c r="XS65" s="46"/>
      <c r="XT65" s="46"/>
      <c r="XU65" s="46"/>
      <c r="XV65" s="46"/>
      <c r="XW65" s="46"/>
      <c r="XX65" s="46"/>
      <c r="XY65" s="46"/>
      <c r="XZ65" s="46"/>
      <c r="YA65" s="46"/>
      <c r="YB65" s="46"/>
      <c r="YC65" s="46"/>
      <c r="YD65" s="46"/>
      <c r="YE65" s="46"/>
      <c r="YF65" s="46"/>
      <c r="YG65" s="46"/>
      <c r="YH65" s="46"/>
      <c r="YI65" s="46"/>
      <c r="YJ65" s="46"/>
      <c r="YK65" s="46"/>
      <c r="YL65" s="46"/>
      <c r="YM65" s="46"/>
      <c r="YN65" s="46"/>
      <c r="YO65" s="46"/>
      <c r="YP65" s="46"/>
      <c r="YQ65" s="46"/>
      <c r="YR65" s="46"/>
      <c r="YS65" s="46"/>
      <c r="YT65" s="46"/>
      <c r="YU65" s="46"/>
      <c r="YV65" s="46"/>
      <c r="YW65" s="46"/>
      <c r="YX65" s="46"/>
      <c r="YY65" s="46"/>
      <c r="YZ65" s="46"/>
      <c r="ZA65" s="46"/>
      <c r="ZB65" s="46"/>
      <c r="ZC65" s="46"/>
      <c r="ZD65" s="46"/>
      <c r="ZE65" s="46"/>
      <c r="ZF65" s="46"/>
      <c r="ZG65" s="46"/>
      <c r="ZH65" s="46"/>
      <c r="ZI65" s="46"/>
      <c r="ZJ65" s="46"/>
      <c r="ZK65" s="46"/>
      <c r="ZL65" s="46"/>
      <c r="ZM65" s="46"/>
      <c r="ZN65" s="46"/>
      <c r="ZO65" s="46"/>
      <c r="ZP65" s="46"/>
      <c r="ZQ65" s="46"/>
      <c r="ZR65" s="46"/>
      <c r="ZS65" s="46"/>
      <c r="ZT65" s="46"/>
      <c r="ZU65" s="46"/>
      <c r="ZV65" s="46"/>
      <c r="ZW65" s="46"/>
      <c r="ZX65" s="46"/>
      <c r="ZY65" s="46"/>
      <c r="ZZ65" s="46"/>
      <c r="AAA65" s="46"/>
      <c r="AAB65" s="46"/>
      <c r="AAC65" s="46"/>
      <c r="AAD65" s="46"/>
      <c r="AAE65" s="46"/>
      <c r="AAF65" s="46"/>
      <c r="AAG65" s="46"/>
      <c r="AAH65" s="46"/>
      <c r="AAI65" s="46"/>
      <c r="AAJ65" s="46"/>
      <c r="AAK65" s="46"/>
      <c r="AAL65" s="46"/>
      <c r="AAM65" s="46"/>
      <c r="AAN65" s="46"/>
      <c r="AAO65" s="46"/>
      <c r="AAP65" s="46"/>
      <c r="AAQ65" s="46"/>
      <c r="AAR65" s="46"/>
      <c r="AAS65" s="46"/>
      <c r="AAT65" s="46"/>
      <c r="AAU65" s="46"/>
      <c r="AAV65" s="46"/>
      <c r="AAW65" s="46"/>
      <c r="AAX65" s="46"/>
      <c r="AAY65" s="46"/>
      <c r="AAZ65" s="46"/>
      <c r="ABA65" s="46"/>
      <c r="ABB65" s="46"/>
      <c r="ABC65" s="46"/>
      <c r="ABD65" s="46"/>
      <c r="ABE65" s="46"/>
      <c r="ABF65" s="46"/>
      <c r="ABG65" s="46"/>
      <c r="ABH65" s="46"/>
      <c r="ABI65" s="46"/>
      <c r="ABJ65" s="46"/>
      <c r="ABK65" s="46"/>
      <c r="ABL65" s="46"/>
      <c r="ABM65" s="46"/>
      <c r="ABN65" s="46"/>
      <c r="ABO65" s="46"/>
      <c r="ABP65" s="46"/>
      <c r="ABQ65" s="46"/>
      <c r="ABR65" s="46"/>
      <c r="ABS65" s="46"/>
      <c r="ABT65" s="46"/>
      <c r="ABU65" s="46"/>
      <c r="ABV65" s="46"/>
      <c r="ABW65" s="46"/>
      <c r="ABX65" s="46"/>
      <c r="ABY65" s="46"/>
      <c r="ABZ65" s="46"/>
      <c r="ACA65" s="46"/>
      <c r="ACB65" s="46"/>
      <c r="ACC65" s="46"/>
      <c r="ACD65" s="46"/>
      <c r="ACE65" s="46"/>
      <c r="ACF65" s="46"/>
      <c r="ACG65" s="46"/>
      <c r="ACH65" s="46"/>
      <c r="ACI65" s="46"/>
      <c r="ACJ65" s="46"/>
      <c r="ACK65" s="46"/>
      <c r="ACL65" s="46"/>
      <c r="ACM65" s="46"/>
      <c r="ACN65" s="46"/>
      <c r="ACO65" s="46"/>
      <c r="ACP65" s="46"/>
      <c r="ACQ65" s="46"/>
      <c r="ACR65" s="46"/>
      <c r="ACS65" s="46"/>
      <c r="ACT65" s="46"/>
      <c r="ACU65" s="46"/>
      <c r="ACV65" s="46"/>
      <c r="ACW65" s="46"/>
      <c r="ACX65" s="46"/>
      <c r="ACY65" s="46"/>
      <c r="ACZ65" s="46"/>
      <c r="ADA65" s="46"/>
      <c r="ADB65" s="46"/>
      <c r="ADC65" s="46"/>
      <c r="ADD65" s="46"/>
      <c r="ADE65" s="46"/>
      <c r="ADF65" s="46"/>
      <c r="ADG65" s="46"/>
      <c r="ADH65" s="46"/>
      <c r="ADI65" s="46"/>
      <c r="ADJ65" s="46"/>
      <c r="ADK65" s="46"/>
      <c r="ADL65" s="46"/>
      <c r="ADM65" s="46"/>
      <c r="ADN65" s="46"/>
      <c r="ADO65" s="46"/>
      <c r="ADP65" s="46"/>
      <c r="ADQ65" s="46"/>
      <c r="ADR65" s="46"/>
      <c r="ADS65" s="46"/>
      <c r="ADT65" s="46"/>
      <c r="ADU65" s="46"/>
      <c r="ADV65" s="46"/>
      <c r="ADW65" s="46"/>
      <c r="ADX65" s="46"/>
      <c r="ADY65" s="46"/>
      <c r="ADZ65" s="46"/>
      <c r="AEA65" s="46"/>
      <c r="AEB65" s="46"/>
      <c r="AEC65" s="46"/>
      <c r="AED65" s="46"/>
      <c r="AEE65" s="46"/>
      <c r="AEF65" s="46"/>
      <c r="AEG65" s="46"/>
      <c r="AEH65" s="46"/>
      <c r="AEI65" s="46"/>
      <c r="AEJ65" s="46"/>
      <c r="AEK65" s="46"/>
      <c r="AEL65" s="46"/>
      <c r="AEM65" s="46"/>
      <c r="AEN65" s="46"/>
      <c r="AEO65" s="46"/>
      <c r="AEP65" s="46"/>
      <c r="AEQ65" s="46"/>
      <c r="AER65" s="46"/>
      <c r="AES65" s="46"/>
      <c r="AET65" s="46"/>
      <c r="AEU65" s="46"/>
      <c r="AEV65" s="46"/>
      <c r="AEW65" s="46"/>
      <c r="AEX65" s="46"/>
      <c r="AEY65" s="46"/>
      <c r="AEZ65" s="46"/>
      <c r="AFA65" s="46"/>
      <c r="AFB65" s="46"/>
      <c r="AFC65" s="46"/>
      <c r="AFD65" s="46"/>
      <c r="AFE65" s="46"/>
      <c r="AFF65" s="46"/>
      <c r="AFG65" s="46"/>
      <c r="AFH65" s="46"/>
      <c r="AFI65" s="46"/>
      <c r="AFJ65" s="46"/>
      <c r="AFK65" s="46"/>
      <c r="AFL65" s="46"/>
      <c r="AFM65" s="46"/>
      <c r="AFN65" s="46"/>
      <c r="AFO65" s="46"/>
      <c r="AFP65" s="46"/>
      <c r="AFQ65" s="46"/>
      <c r="AFR65" s="46"/>
      <c r="AFS65" s="46"/>
      <c r="AFT65" s="46"/>
      <c r="AFU65" s="46"/>
      <c r="AFV65" s="46"/>
      <c r="AFW65" s="46"/>
      <c r="AFX65" s="46"/>
      <c r="AFY65" s="46"/>
      <c r="AFZ65" s="46"/>
      <c r="AGA65" s="46"/>
      <c r="AGB65" s="46"/>
      <c r="AGC65" s="46"/>
      <c r="AGD65" s="46"/>
      <c r="AGE65" s="46"/>
      <c r="AGF65" s="46"/>
      <c r="AGG65" s="46"/>
      <c r="AGH65" s="46"/>
      <c r="AGI65" s="46"/>
      <c r="AGJ65" s="46"/>
      <c r="AGK65" s="46"/>
      <c r="AGL65" s="46"/>
      <c r="AGM65" s="46"/>
      <c r="AGN65" s="46"/>
      <c r="AGO65" s="46"/>
      <c r="AGP65" s="46"/>
      <c r="AGQ65" s="46"/>
      <c r="AGR65" s="46"/>
      <c r="AGS65" s="46"/>
      <c r="AGT65" s="46"/>
      <c r="AGU65" s="46"/>
      <c r="AGV65" s="46"/>
      <c r="AGW65" s="46"/>
      <c r="AGX65" s="46"/>
      <c r="AGY65" s="46"/>
      <c r="AGZ65" s="46"/>
      <c r="AHA65" s="46"/>
      <c r="AHB65" s="46"/>
      <c r="AHC65" s="46"/>
      <c r="AHD65" s="46"/>
      <c r="AHE65" s="46"/>
      <c r="AHF65" s="46"/>
      <c r="AHG65" s="46"/>
      <c r="AHH65" s="46"/>
      <c r="AHI65" s="46"/>
      <c r="AHJ65" s="46"/>
      <c r="AHK65" s="46"/>
      <c r="AHL65" s="46"/>
      <c r="AHM65" s="46"/>
      <c r="AHN65" s="46"/>
      <c r="AHO65" s="46"/>
      <c r="AHP65" s="46"/>
      <c r="AHQ65" s="46"/>
      <c r="AHR65" s="46"/>
      <c r="AHS65" s="46"/>
      <c r="AHT65" s="46"/>
      <c r="AHU65" s="46"/>
      <c r="AHV65" s="46"/>
      <c r="AHW65" s="46"/>
      <c r="AHX65" s="46"/>
      <c r="AHY65" s="46"/>
      <c r="AHZ65" s="46"/>
      <c r="AIA65" s="46"/>
      <c r="AIB65" s="46"/>
      <c r="AIC65" s="46"/>
      <c r="AID65" s="46"/>
      <c r="AIE65" s="46"/>
      <c r="AIF65" s="46"/>
      <c r="AIG65" s="46"/>
      <c r="AIH65" s="46"/>
      <c r="AII65" s="46"/>
      <c r="AIJ65" s="46"/>
      <c r="AIK65" s="46"/>
      <c r="AIL65" s="46"/>
      <c r="AIM65" s="46"/>
      <c r="AIN65" s="46"/>
      <c r="AIO65" s="46"/>
      <c r="AIP65" s="46"/>
      <c r="AIQ65" s="46"/>
      <c r="AIR65" s="46"/>
      <c r="AIS65" s="46"/>
      <c r="AIT65" s="46"/>
      <c r="AIU65" s="46"/>
      <c r="AIV65" s="46"/>
      <c r="AIW65" s="46"/>
      <c r="AIX65" s="46"/>
      <c r="AIY65" s="46"/>
      <c r="AIZ65" s="46"/>
      <c r="AJA65" s="46"/>
      <c r="AJB65" s="46"/>
      <c r="AJC65" s="46"/>
      <c r="AJD65" s="46"/>
      <c r="AJE65" s="46"/>
      <c r="AJF65" s="46"/>
      <c r="AJG65" s="46"/>
      <c r="AJH65" s="46"/>
      <c r="AJI65" s="46"/>
      <c r="AJJ65" s="46"/>
      <c r="AJK65" s="46"/>
      <c r="AJL65" s="46"/>
      <c r="AJM65" s="46"/>
      <c r="AJN65" s="46"/>
      <c r="AJO65" s="46"/>
      <c r="AJP65" s="46"/>
      <c r="AJQ65" s="46"/>
      <c r="AJR65" s="46"/>
      <c r="AJS65" s="46"/>
      <c r="AJT65" s="46"/>
      <c r="AJU65" s="46"/>
      <c r="AJV65" s="46"/>
      <c r="AJW65" s="46"/>
      <c r="AJX65" s="46"/>
      <c r="AJY65" s="46"/>
      <c r="AJZ65" s="46"/>
      <c r="AKA65" s="46"/>
      <c r="AKB65" s="46"/>
      <c r="AKC65" s="46"/>
      <c r="AKD65" s="46"/>
      <c r="AKE65" s="46"/>
      <c r="AKF65" s="46"/>
      <c r="AKG65" s="46"/>
      <c r="AKH65" s="46"/>
      <c r="AKI65" s="46"/>
      <c r="AKJ65" s="46"/>
      <c r="AKK65" s="46"/>
      <c r="AKL65" s="46"/>
      <c r="AKM65" s="46"/>
      <c r="AKN65" s="46"/>
      <c r="AKO65" s="46"/>
      <c r="AKP65" s="46"/>
      <c r="AKQ65" s="46"/>
      <c r="AKR65" s="46"/>
      <c r="AKS65" s="46"/>
      <c r="AKT65" s="46"/>
      <c r="AKU65" s="46"/>
      <c r="AKV65" s="46"/>
      <c r="AKW65" s="46"/>
      <c r="AKX65" s="46"/>
      <c r="AKY65" s="46"/>
      <c r="AKZ65" s="46"/>
      <c r="ALA65" s="46"/>
      <c r="ALB65" s="46"/>
      <c r="ALC65" s="46"/>
      <c r="ALD65" s="46"/>
      <c r="ALE65" s="46"/>
      <c r="ALF65" s="46"/>
      <c r="ALG65" s="46"/>
      <c r="ALH65" s="46"/>
      <c r="ALI65" s="46"/>
      <c r="ALJ65" s="46"/>
      <c r="ALK65" s="46"/>
      <c r="ALL65" s="46"/>
      <c r="ALM65" s="46"/>
      <c r="ALN65" s="46"/>
      <c r="ALO65" s="46"/>
      <c r="ALP65" s="46"/>
      <c r="ALQ65" s="46"/>
      <c r="ALR65" s="46"/>
      <c r="ALS65" s="46"/>
      <c r="ALT65" s="46"/>
      <c r="ALU65" s="46"/>
      <c r="ALV65" s="46"/>
      <c r="ALW65" s="46"/>
      <c r="ALX65" s="46"/>
      <c r="ALY65" s="46"/>
      <c r="ALZ65" s="46"/>
      <c r="AMA65" s="46"/>
      <c r="AMB65" s="46"/>
      <c r="AMC65" s="46"/>
      <c r="AMD65" s="46"/>
      <c r="AME65" s="46"/>
      <c r="AMF65" s="46"/>
      <c r="AMG65" s="46"/>
      <c r="AMH65" s="46"/>
      <c r="AMI65" s="46"/>
      <c r="AMJ65" s="46"/>
    </row>
    <row r="66" customFormat="false" ht="15" hidden="false" customHeight="false" outlineLevel="0" collapsed="false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  <c r="KN66" s="46"/>
      <c r="KO66" s="46"/>
      <c r="KP66" s="46"/>
      <c r="KQ66" s="46"/>
      <c r="KR66" s="46"/>
      <c r="KS66" s="46"/>
      <c r="KT66" s="46"/>
      <c r="KU66" s="46"/>
      <c r="KV66" s="46"/>
      <c r="KW66" s="46"/>
      <c r="KX66" s="46"/>
      <c r="KY66" s="46"/>
      <c r="KZ66" s="46"/>
      <c r="LA66" s="46"/>
      <c r="LB66" s="46"/>
      <c r="LC66" s="46"/>
      <c r="LD66" s="46"/>
      <c r="LE66" s="46"/>
      <c r="LF66" s="46"/>
      <c r="LG66" s="46"/>
      <c r="LH66" s="46"/>
      <c r="LI66" s="46"/>
      <c r="LJ66" s="46"/>
      <c r="LK66" s="46"/>
      <c r="LL66" s="46"/>
      <c r="LM66" s="46"/>
      <c r="LN66" s="46"/>
      <c r="LO66" s="46"/>
      <c r="LP66" s="46"/>
      <c r="LQ66" s="46"/>
      <c r="LR66" s="46"/>
      <c r="LS66" s="46"/>
      <c r="LT66" s="46"/>
      <c r="LU66" s="46"/>
      <c r="LV66" s="46"/>
      <c r="LW66" s="46"/>
      <c r="LX66" s="46"/>
      <c r="LY66" s="46"/>
      <c r="LZ66" s="46"/>
      <c r="MA66" s="46"/>
      <c r="MB66" s="46"/>
      <c r="MC66" s="46"/>
      <c r="MD66" s="46"/>
      <c r="ME66" s="46"/>
      <c r="MF66" s="46"/>
      <c r="MG66" s="46"/>
      <c r="MH66" s="46"/>
      <c r="MI66" s="46"/>
      <c r="MJ66" s="46"/>
      <c r="MK66" s="46"/>
      <c r="ML66" s="46"/>
      <c r="MM66" s="46"/>
      <c r="MN66" s="46"/>
      <c r="MO66" s="46"/>
      <c r="MP66" s="46"/>
      <c r="MQ66" s="46"/>
      <c r="MR66" s="46"/>
      <c r="MS66" s="46"/>
      <c r="MT66" s="46"/>
      <c r="MU66" s="46"/>
      <c r="MV66" s="46"/>
      <c r="MW66" s="46"/>
      <c r="MX66" s="46"/>
      <c r="MY66" s="46"/>
      <c r="MZ66" s="46"/>
      <c r="NA66" s="46"/>
      <c r="NB66" s="46"/>
      <c r="NC66" s="46"/>
      <c r="ND66" s="46"/>
      <c r="NE66" s="46"/>
      <c r="NF66" s="46"/>
      <c r="NG66" s="46"/>
      <c r="NH66" s="46"/>
      <c r="NI66" s="46"/>
      <c r="NJ66" s="46"/>
      <c r="NK66" s="46"/>
      <c r="NL66" s="46"/>
      <c r="NM66" s="46"/>
      <c r="NN66" s="46"/>
      <c r="NO66" s="46"/>
      <c r="NP66" s="46"/>
      <c r="NQ66" s="46"/>
      <c r="NR66" s="46"/>
      <c r="NS66" s="46"/>
      <c r="NT66" s="46"/>
      <c r="NU66" s="46"/>
      <c r="NV66" s="46"/>
      <c r="NW66" s="46"/>
      <c r="NX66" s="46"/>
      <c r="NY66" s="46"/>
      <c r="NZ66" s="46"/>
      <c r="OA66" s="46"/>
      <c r="OB66" s="46"/>
      <c r="OC66" s="46"/>
      <c r="OD66" s="46"/>
      <c r="OE66" s="46"/>
      <c r="OF66" s="46"/>
      <c r="OG66" s="46"/>
      <c r="OH66" s="46"/>
      <c r="OI66" s="46"/>
      <c r="OJ66" s="46"/>
      <c r="OK66" s="46"/>
      <c r="OL66" s="46"/>
      <c r="OM66" s="46"/>
      <c r="ON66" s="46"/>
      <c r="OO66" s="46"/>
      <c r="OP66" s="46"/>
      <c r="OQ66" s="46"/>
      <c r="OR66" s="46"/>
      <c r="OS66" s="46"/>
      <c r="OT66" s="46"/>
      <c r="OU66" s="46"/>
      <c r="OV66" s="46"/>
      <c r="OW66" s="46"/>
      <c r="OX66" s="46"/>
      <c r="OY66" s="46"/>
      <c r="OZ66" s="46"/>
      <c r="PA66" s="46"/>
      <c r="PB66" s="46"/>
      <c r="PC66" s="46"/>
      <c r="PD66" s="46"/>
      <c r="PE66" s="46"/>
      <c r="PF66" s="46"/>
      <c r="PG66" s="46"/>
      <c r="PH66" s="46"/>
      <c r="PI66" s="46"/>
      <c r="PJ66" s="46"/>
      <c r="PK66" s="46"/>
      <c r="PL66" s="46"/>
      <c r="PM66" s="46"/>
      <c r="PN66" s="46"/>
      <c r="PO66" s="46"/>
      <c r="PP66" s="46"/>
      <c r="PQ66" s="46"/>
      <c r="PR66" s="46"/>
      <c r="PS66" s="46"/>
      <c r="PT66" s="46"/>
      <c r="PU66" s="46"/>
      <c r="PV66" s="46"/>
      <c r="PW66" s="46"/>
      <c r="PX66" s="46"/>
      <c r="PY66" s="46"/>
      <c r="PZ66" s="46"/>
      <c r="QA66" s="46"/>
      <c r="QB66" s="46"/>
      <c r="QC66" s="46"/>
      <c r="QD66" s="46"/>
      <c r="QE66" s="46"/>
      <c r="QF66" s="46"/>
      <c r="QG66" s="46"/>
      <c r="QH66" s="46"/>
      <c r="QI66" s="46"/>
      <c r="QJ66" s="46"/>
      <c r="QK66" s="46"/>
      <c r="QL66" s="46"/>
      <c r="QM66" s="46"/>
      <c r="QN66" s="46"/>
      <c r="QO66" s="46"/>
      <c r="QP66" s="46"/>
      <c r="QQ66" s="46"/>
      <c r="QR66" s="46"/>
      <c r="QS66" s="46"/>
      <c r="QT66" s="46"/>
      <c r="QU66" s="46"/>
      <c r="QV66" s="46"/>
      <c r="QW66" s="46"/>
      <c r="QX66" s="46"/>
      <c r="QY66" s="46"/>
      <c r="QZ66" s="46"/>
      <c r="RA66" s="46"/>
      <c r="RB66" s="46"/>
      <c r="RC66" s="46"/>
      <c r="RD66" s="46"/>
      <c r="RE66" s="46"/>
      <c r="RF66" s="46"/>
      <c r="RG66" s="46"/>
      <c r="RH66" s="46"/>
      <c r="RI66" s="46"/>
      <c r="RJ66" s="46"/>
      <c r="RK66" s="46"/>
      <c r="RL66" s="46"/>
      <c r="RM66" s="46"/>
      <c r="RN66" s="46"/>
      <c r="RO66" s="46"/>
      <c r="RP66" s="46"/>
      <c r="RQ66" s="46"/>
      <c r="RR66" s="46"/>
      <c r="RS66" s="46"/>
      <c r="RT66" s="46"/>
      <c r="RU66" s="46"/>
      <c r="RV66" s="46"/>
      <c r="RW66" s="46"/>
      <c r="RX66" s="46"/>
      <c r="RY66" s="46"/>
      <c r="RZ66" s="46"/>
      <c r="SA66" s="46"/>
      <c r="SB66" s="46"/>
      <c r="SC66" s="46"/>
      <c r="SD66" s="46"/>
      <c r="SE66" s="46"/>
      <c r="SF66" s="46"/>
      <c r="SG66" s="46"/>
      <c r="SH66" s="46"/>
      <c r="SI66" s="46"/>
      <c r="SJ66" s="46"/>
      <c r="SK66" s="46"/>
      <c r="SL66" s="46"/>
      <c r="SM66" s="46"/>
      <c r="SN66" s="46"/>
      <c r="SO66" s="46"/>
      <c r="SP66" s="46"/>
      <c r="SQ66" s="46"/>
      <c r="SR66" s="46"/>
      <c r="SS66" s="46"/>
      <c r="ST66" s="46"/>
      <c r="SU66" s="46"/>
      <c r="SV66" s="46"/>
      <c r="SW66" s="46"/>
      <c r="SX66" s="46"/>
      <c r="SY66" s="46"/>
      <c r="SZ66" s="46"/>
      <c r="TA66" s="46"/>
      <c r="TB66" s="46"/>
      <c r="TC66" s="46"/>
      <c r="TD66" s="46"/>
      <c r="TE66" s="46"/>
      <c r="TF66" s="46"/>
      <c r="TG66" s="46"/>
      <c r="TH66" s="46"/>
      <c r="TI66" s="46"/>
      <c r="TJ66" s="46"/>
      <c r="TK66" s="46"/>
      <c r="TL66" s="46"/>
      <c r="TM66" s="46"/>
      <c r="TN66" s="46"/>
      <c r="TO66" s="46"/>
      <c r="TP66" s="46"/>
      <c r="TQ66" s="46"/>
      <c r="TR66" s="46"/>
      <c r="TS66" s="46"/>
      <c r="TT66" s="46"/>
      <c r="TU66" s="46"/>
      <c r="TV66" s="46"/>
      <c r="TW66" s="46"/>
      <c r="TX66" s="46"/>
      <c r="TY66" s="46"/>
      <c r="TZ66" s="46"/>
      <c r="UA66" s="46"/>
      <c r="UB66" s="46"/>
      <c r="UC66" s="46"/>
      <c r="UD66" s="46"/>
      <c r="UE66" s="46"/>
      <c r="UF66" s="46"/>
      <c r="UG66" s="46"/>
      <c r="UH66" s="46"/>
      <c r="UI66" s="46"/>
      <c r="UJ66" s="46"/>
      <c r="UK66" s="46"/>
      <c r="UL66" s="46"/>
      <c r="UM66" s="46"/>
      <c r="UN66" s="46"/>
      <c r="UO66" s="46"/>
      <c r="UP66" s="46"/>
      <c r="UQ66" s="46"/>
      <c r="UR66" s="46"/>
      <c r="US66" s="46"/>
      <c r="UT66" s="46"/>
      <c r="UU66" s="46"/>
      <c r="UV66" s="46"/>
      <c r="UW66" s="46"/>
      <c r="UX66" s="46"/>
      <c r="UY66" s="46"/>
      <c r="UZ66" s="46"/>
      <c r="VA66" s="46"/>
      <c r="VB66" s="46"/>
      <c r="VC66" s="46"/>
      <c r="VD66" s="46"/>
      <c r="VE66" s="46"/>
      <c r="VF66" s="46"/>
      <c r="VG66" s="46"/>
      <c r="VH66" s="46"/>
      <c r="VI66" s="46"/>
      <c r="VJ66" s="46"/>
      <c r="VK66" s="46"/>
      <c r="VL66" s="46"/>
      <c r="VM66" s="46"/>
      <c r="VN66" s="46"/>
      <c r="VO66" s="46"/>
      <c r="VP66" s="46"/>
      <c r="VQ66" s="46"/>
      <c r="VR66" s="46"/>
      <c r="VS66" s="46"/>
      <c r="VT66" s="46"/>
      <c r="VU66" s="46"/>
      <c r="VV66" s="46"/>
      <c r="VW66" s="46"/>
      <c r="VX66" s="46"/>
      <c r="VY66" s="46"/>
      <c r="VZ66" s="46"/>
      <c r="WA66" s="46"/>
      <c r="WB66" s="46"/>
      <c r="WC66" s="46"/>
      <c r="WD66" s="46"/>
      <c r="WE66" s="46"/>
      <c r="WF66" s="46"/>
      <c r="WG66" s="46"/>
      <c r="WH66" s="46"/>
      <c r="WI66" s="46"/>
      <c r="WJ66" s="46"/>
      <c r="WK66" s="46"/>
      <c r="WL66" s="46"/>
      <c r="WM66" s="46"/>
      <c r="WN66" s="46"/>
      <c r="WO66" s="46"/>
      <c r="WP66" s="46"/>
      <c r="WQ66" s="46"/>
      <c r="WR66" s="46"/>
      <c r="WS66" s="46"/>
      <c r="WT66" s="46"/>
      <c r="WU66" s="46"/>
      <c r="WV66" s="46"/>
      <c r="WW66" s="46"/>
      <c r="WX66" s="46"/>
      <c r="WY66" s="46"/>
      <c r="WZ66" s="46"/>
      <c r="XA66" s="46"/>
      <c r="XB66" s="46"/>
      <c r="XC66" s="46"/>
      <c r="XD66" s="46"/>
      <c r="XE66" s="46"/>
      <c r="XF66" s="46"/>
      <c r="XG66" s="46"/>
      <c r="XH66" s="46"/>
      <c r="XI66" s="46"/>
      <c r="XJ66" s="46"/>
      <c r="XK66" s="46"/>
      <c r="XL66" s="46"/>
      <c r="XM66" s="46"/>
      <c r="XN66" s="46"/>
      <c r="XO66" s="46"/>
      <c r="XP66" s="46"/>
      <c r="XQ66" s="46"/>
      <c r="XR66" s="46"/>
      <c r="XS66" s="46"/>
      <c r="XT66" s="46"/>
      <c r="XU66" s="46"/>
      <c r="XV66" s="46"/>
      <c r="XW66" s="46"/>
      <c r="XX66" s="46"/>
      <c r="XY66" s="46"/>
      <c r="XZ66" s="46"/>
      <c r="YA66" s="46"/>
      <c r="YB66" s="46"/>
      <c r="YC66" s="46"/>
      <c r="YD66" s="46"/>
      <c r="YE66" s="46"/>
      <c r="YF66" s="46"/>
      <c r="YG66" s="46"/>
      <c r="YH66" s="46"/>
      <c r="YI66" s="46"/>
      <c r="YJ66" s="46"/>
      <c r="YK66" s="46"/>
      <c r="YL66" s="46"/>
      <c r="YM66" s="46"/>
      <c r="YN66" s="46"/>
      <c r="YO66" s="46"/>
      <c r="YP66" s="46"/>
      <c r="YQ66" s="46"/>
      <c r="YR66" s="46"/>
      <c r="YS66" s="46"/>
      <c r="YT66" s="46"/>
      <c r="YU66" s="46"/>
      <c r="YV66" s="46"/>
      <c r="YW66" s="46"/>
      <c r="YX66" s="46"/>
      <c r="YY66" s="46"/>
      <c r="YZ66" s="46"/>
      <c r="ZA66" s="46"/>
      <c r="ZB66" s="46"/>
      <c r="ZC66" s="46"/>
      <c r="ZD66" s="46"/>
      <c r="ZE66" s="46"/>
      <c r="ZF66" s="46"/>
      <c r="ZG66" s="46"/>
      <c r="ZH66" s="46"/>
      <c r="ZI66" s="46"/>
      <c r="ZJ66" s="46"/>
      <c r="ZK66" s="46"/>
      <c r="ZL66" s="46"/>
      <c r="ZM66" s="46"/>
      <c r="ZN66" s="46"/>
      <c r="ZO66" s="46"/>
      <c r="ZP66" s="46"/>
      <c r="ZQ66" s="46"/>
      <c r="ZR66" s="46"/>
      <c r="ZS66" s="46"/>
      <c r="ZT66" s="46"/>
      <c r="ZU66" s="46"/>
      <c r="ZV66" s="46"/>
      <c r="ZW66" s="46"/>
      <c r="ZX66" s="46"/>
      <c r="ZY66" s="46"/>
      <c r="ZZ66" s="46"/>
      <c r="AAA66" s="46"/>
      <c r="AAB66" s="46"/>
      <c r="AAC66" s="46"/>
      <c r="AAD66" s="46"/>
      <c r="AAE66" s="46"/>
      <c r="AAF66" s="46"/>
      <c r="AAG66" s="46"/>
      <c r="AAH66" s="46"/>
      <c r="AAI66" s="46"/>
      <c r="AAJ66" s="46"/>
      <c r="AAK66" s="46"/>
      <c r="AAL66" s="46"/>
      <c r="AAM66" s="46"/>
      <c r="AAN66" s="46"/>
      <c r="AAO66" s="46"/>
      <c r="AAP66" s="46"/>
      <c r="AAQ66" s="46"/>
      <c r="AAR66" s="46"/>
      <c r="AAS66" s="46"/>
      <c r="AAT66" s="46"/>
      <c r="AAU66" s="46"/>
      <c r="AAV66" s="46"/>
      <c r="AAW66" s="46"/>
      <c r="AAX66" s="46"/>
      <c r="AAY66" s="46"/>
      <c r="AAZ66" s="46"/>
      <c r="ABA66" s="46"/>
      <c r="ABB66" s="46"/>
      <c r="ABC66" s="46"/>
      <c r="ABD66" s="46"/>
      <c r="ABE66" s="46"/>
      <c r="ABF66" s="46"/>
      <c r="ABG66" s="46"/>
      <c r="ABH66" s="46"/>
      <c r="ABI66" s="46"/>
      <c r="ABJ66" s="46"/>
      <c r="ABK66" s="46"/>
      <c r="ABL66" s="46"/>
      <c r="ABM66" s="46"/>
      <c r="ABN66" s="46"/>
      <c r="ABO66" s="46"/>
      <c r="ABP66" s="46"/>
      <c r="ABQ66" s="46"/>
      <c r="ABR66" s="46"/>
      <c r="ABS66" s="46"/>
      <c r="ABT66" s="46"/>
      <c r="ABU66" s="46"/>
      <c r="ABV66" s="46"/>
      <c r="ABW66" s="46"/>
      <c r="ABX66" s="46"/>
      <c r="ABY66" s="46"/>
      <c r="ABZ66" s="46"/>
      <c r="ACA66" s="46"/>
      <c r="ACB66" s="46"/>
      <c r="ACC66" s="46"/>
      <c r="ACD66" s="46"/>
      <c r="ACE66" s="46"/>
      <c r="ACF66" s="46"/>
      <c r="ACG66" s="46"/>
      <c r="ACH66" s="46"/>
      <c r="ACI66" s="46"/>
      <c r="ACJ66" s="46"/>
      <c r="ACK66" s="46"/>
      <c r="ACL66" s="46"/>
      <c r="ACM66" s="46"/>
      <c r="ACN66" s="46"/>
      <c r="ACO66" s="46"/>
      <c r="ACP66" s="46"/>
      <c r="ACQ66" s="46"/>
      <c r="ACR66" s="46"/>
      <c r="ACS66" s="46"/>
      <c r="ACT66" s="46"/>
      <c r="ACU66" s="46"/>
      <c r="ACV66" s="46"/>
      <c r="ACW66" s="46"/>
      <c r="ACX66" s="46"/>
      <c r="ACY66" s="46"/>
      <c r="ACZ66" s="46"/>
      <c r="ADA66" s="46"/>
      <c r="ADB66" s="46"/>
      <c r="ADC66" s="46"/>
      <c r="ADD66" s="46"/>
      <c r="ADE66" s="46"/>
      <c r="ADF66" s="46"/>
      <c r="ADG66" s="46"/>
      <c r="ADH66" s="46"/>
      <c r="ADI66" s="46"/>
      <c r="ADJ66" s="46"/>
      <c r="ADK66" s="46"/>
      <c r="ADL66" s="46"/>
      <c r="ADM66" s="46"/>
      <c r="ADN66" s="46"/>
      <c r="ADO66" s="46"/>
      <c r="ADP66" s="46"/>
      <c r="ADQ66" s="46"/>
      <c r="ADR66" s="46"/>
      <c r="ADS66" s="46"/>
      <c r="ADT66" s="46"/>
      <c r="ADU66" s="46"/>
      <c r="ADV66" s="46"/>
      <c r="ADW66" s="46"/>
      <c r="ADX66" s="46"/>
      <c r="ADY66" s="46"/>
      <c r="ADZ66" s="46"/>
      <c r="AEA66" s="46"/>
      <c r="AEB66" s="46"/>
      <c r="AEC66" s="46"/>
      <c r="AED66" s="46"/>
      <c r="AEE66" s="46"/>
      <c r="AEF66" s="46"/>
      <c r="AEG66" s="46"/>
      <c r="AEH66" s="46"/>
      <c r="AEI66" s="46"/>
      <c r="AEJ66" s="46"/>
      <c r="AEK66" s="46"/>
      <c r="AEL66" s="46"/>
      <c r="AEM66" s="46"/>
      <c r="AEN66" s="46"/>
      <c r="AEO66" s="46"/>
      <c r="AEP66" s="46"/>
      <c r="AEQ66" s="46"/>
      <c r="AER66" s="46"/>
      <c r="AES66" s="46"/>
      <c r="AET66" s="46"/>
      <c r="AEU66" s="46"/>
      <c r="AEV66" s="46"/>
      <c r="AEW66" s="46"/>
      <c r="AEX66" s="46"/>
      <c r="AEY66" s="46"/>
      <c r="AEZ66" s="46"/>
      <c r="AFA66" s="46"/>
      <c r="AFB66" s="46"/>
      <c r="AFC66" s="46"/>
      <c r="AFD66" s="46"/>
      <c r="AFE66" s="46"/>
      <c r="AFF66" s="46"/>
      <c r="AFG66" s="46"/>
      <c r="AFH66" s="46"/>
      <c r="AFI66" s="46"/>
      <c r="AFJ66" s="46"/>
      <c r="AFK66" s="46"/>
      <c r="AFL66" s="46"/>
      <c r="AFM66" s="46"/>
      <c r="AFN66" s="46"/>
      <c r="AFO66" s="46"/>
      <c r="AFP66" s="46"/>
      <c r="AFQ66" s="46"/>
      <c r="AFR66" s="46"/>
      <c r="AFS66" s="46"/>
      <c r="AFT66" s="46"/>
      <c r="AFU66" s="46"/>
      <c r="AFV66" s="46"/>
      <c r="AFW66" s="46"/>
      <c r="AFX66" s="46"/>
      <c r="AFY66" s="46"/>
      <c r="AFZ66" s="46"/>
      <c r="AGA66" s="46"/>
      <c r="AGB66" s="46"/>
      <c r="AGC66" s="46"/>
      <c r="AGD66" s="46"/>
      <c r="AGE66" s="46"/>
      <c r="AGF66" s="46"/>
      <c r="AGG66" s="46"/>
      <c r="AGH66" s="46"/>
      <c r="AGI66" s="46"/>
      <c r="AGJ66" s="46"/>
      <c r="AGK66" s="46"/>
      <c r="AGL66" s="46"/>
      <c r="AGM66" s="46"/>
      <c r="AGN66" s="46"/>
      <c r="AGO66" s="46"/>
      <c r="AGP66" s="46"/>
      <c r="AGQ66" s="46"/>
      <c r="AGR66" s="46"/>
      <c r="AGS66" s="46"/>
      <c r="AGT66" s="46"/>
      <c r="AGU66" s="46"/>
      <c r="AGV66" s="46"/>
      <c r="AGW66" s="46"/>
      <c r="AGX66" s="46"/>
      <c r="AGY66" s="46"/>
      <c r="AGZ66" s="46"/>
      <c r="AHA66" s="46"/>
      <c r="AHB66" s="46"/>
      <c r="AHC66" s="46"/>
      <c r="AHD66" s="46"/>
      <c r="AHE66" s="46"/>
      <c r="AHF66" s="46"/>
      <c r="AHG66" s="46"/>
      <c r="AHH66" s="46"/>
      <c r="AHI66" s="46"/>
      <c r="AHJ66" s="46"/>
      <c r="AHK66" s="46"/>
      <c r="AHL66" s="46"/>
      <c r="AHM66" s="46"/>
      <c r="AHN66" s="46"/>
      <c r="AHO66" s="46"/>
      <c r="AHP66" s="46"/>
      <c r="AHQ66" s="46"/>
      <c r="AHR66" s="46"/>
      <c r="AHS66" s="46"/>
      <c r="AHT66" s="46"/>
      <c r="AHU66" s="46"/>
      <c r="AHV66" s="46"/>
      <c r="AHW66" s="46"/>
      <c r="AHX66" s="46"/>
      <c r="AHY66" s="46"/>
      <c r="AHZ66" s="46"/>
      <c r="AIA66" s="46"/>
      <c r="AIB66" s="46"/>
      <c r="AIC66" s="46"/>
      <c r="AID66" s="46"/>
      <c r="AIE66" s="46"/>
      <c r="AIF66" s="46"/>
      <c r="AIG66" s="46"/>
      <c r="AIH66" s="46"/>
      <c r="AII66" s="46"/>
      <c r="AIJ66" s="46"/>
      <c r="AIK66" s="46"/>
      <c r="AIL66" s="46"/>
      <c r="AIM66" s="46"/>
      <c r="AIN66" s="46"/>
      <c r="AIO66" s="46"/>
      <c r="AIP66" s="46"/>
      <c r="AIQ66" s="46"/>
      <c r="AIR66" s="46"/>
      <c r="AIS66" s="46"/>
      <c r="AIT66" s="46"/>
      <c r="AIU66" s="46"/>
      <c r="AIV66" s="46"/>
      <c r="AIW66" s="46"/>
      <c r="AIX66" s="46"/>
      <c r="AIY66" s="46"/>
      <c r="AIZ66" s="46"/>
      <c r="AJA66" s="46"/>
      <c r="AJB66" s="46"/>
      <c r="AJC66" s="46"/>
      <c r="AJD66" s="46"/>
      <c r="AJE66" s="46"/>
      <c r="AJF66" s="46"/>
      <c r="AJG66" s="46"/>
      <c r="AJH66" s="46"/>
      <c r="AJI66" s="46"/>
      <c r="AJJ66" s="46"/>
      <c r="AJK66" s="46"/>
      <c r="AJL66" s="46"/>
      <c r="AJM66" s="46"/>
      <c r="AJN66" s="46"/>
      <c r="AJO66" s="46"/>
      <c r="AJP66" s="46"/>
      <c r="AJQ66" s="46"/>
      <c r="AJR66" s="46"/>
      <c r="AJS66" s="46"/>
      <c r="AJT66" s="46"/>
      <c r="AJU66" s="46"/>
      <c r="AJV66" s="46"/>
      <c r="AJW66" s="46"/>
      <c r="AJX66" s="46"/>
      <c r="AJY66" s="46"/>
      <c r="AJZ66" s="46"/>
      <c r="AKA66" s="46"/>
      <c r="AKB66" s="46"/>
      <c r="AKC66" s="46"/>
      <c r="AKD66" s="46"/>
      <c r="AKE66" s="46"/>
      <c r="AKF66" s="46"/>
      <c r="AKG66" s="46"/>
      <c r="AKH66" s="46"/>
      <c r="AKI66" s="46"/>
      <c r="AKJ66" s="46"/>
      <c r="AKK66" s="46"/>
      <c r="AKL66" s="46"/>
      <c r="AKM66" s="46"/>
      <c r="AKN66" s="46"/>
      <c r="AKO66" s="46"/>
      <c r="AKP66" s="46"/>
      <c r="AKQ66" s="46"/>
      <c r="AKR66" s="46"/>
      <c r="AKS66" s="46"/>
      <c r="AKT66" s="46"/>
      <c r="AKU66" s="46"/>
      <c r="AKV66" s="46"/>
      <c r="AKW66" s="46"/>
      <c r="AKX66" s="46"/>
      <c r="AKY66" s="46"/>
      <c r="AKZ66" s="46"/>
      <c r="ALA66" s="46"/>
      <c r="ALB66" s="46"/>
      <c r="ALC66" s="46"/>
      <c r="ALD66" s="46"/>
      <c r="ALE66" s="46"/>
      <c r="ALF66" s="46"/>
      <c r="ALG66" s="46"/>
      <c r="ALH66" s="46"/>
      <c r="ALI66" s="46"/>
      <c r="ALJ66" s="46"/>
      <c r="ALK66" s="46"/>
      <c r="ALL66" s="46"/>
      <c r="ALM66" s="46"/>
      <c r="ALN66" s="46"/>
      <c r="ALO66" s="46"/>
      <c r="ALP66" s="46"/>
      <c r="ALQ66" s="46"/>
      <c r="ALR66" s="46"/>
      <c r="ALS66" s="46"/>
      <c r="ALT66" s="46"/>
      <c r="ALU66" s="46"/>
      <c r="ALV66" s="46"/>
      <c r="ALW66" s="46"/>
      <c r="ALX66" s="46"/>
      <c r="ALY66" s="46"/>
      <c r="ALZ66" s="46"/>
      <c r="AMA66" s="46"/>
      <c r="AMB66" s="46"/>
      <c r="AMC66" s="46"/>
      <c r="AMD66" s="46"/>
      <c r="AME66" s="46"/>
      <c r="AMF66" s="46"/>
      <c r="AMG66" s="46"/>
      <c r="AMH66" s="46"/>
      <c r="AMI66" s="46"/>
      <c r="AMJ66" s="46"/>
    </row>
    <row r="67" customFormat="false" ht="15" hidden="false" customHeight="false" outlineLevel="0" collapsed="false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  <c r="KN67" s="46"/>
      <c r="KO67" s="46"/>
      <c r="KP67" s="46"/>
      <c r="KQ67" s="46"/>
      <c r="KR67" s="46"/>
      <c r="KS67" s="46"/>
      <c r="KT67" s="46"/>
      <c r="KU67" s="46"/>
      <c r="KV67" s="46"/>
      <c r="KW67" s="46"/>
      <c r="KX67" s="46"/>
      <c r="KY67" s="46"/>
      <c r="KZ67" s="46"/>
      <c r="LA67" s="46"/>
      <c r="LB67" s="46"/>
      <c r="LC67" s="46"/>
      <c r="LD67" s="46"/>
      <c r="LE67" s="46"/>
      <c r="LF67" s="46"/>
      <c r="LG67" s="46"/>
      <c r="LH67" s="46"/>
      <c r="LI67" s="46"/>
      <c r="LJ67" s="46"/>
      <c r="LK67" s="46"/>
      <c r="LL67" s="46"/>
      <c r="LM67" s="46"/>
      <c r="LN67" s="46"/>
      <c r="LO67" s="46"/>
      <c r="LP67" s="46"/>
      <c r="LQ67" s="46"/>
      <c r="LR67" s="46"/>
      <c r="LS67" s="46"/>
      <c r="LT67" s="46"/>
      <c r="LU67" s="46"/>
      <c r="LV67" s="46"/>
      <c r="LW67" s="46"/>
      <c r="LX67" s="46"/>
      <c r="LY67" s="46"/>
      <c r="LZ67" s="46"/>
      <c r="MA67" s="46"/>
      <c r="MB67" s="46"/>
      <c r="MC67" s="46"/>
      <c r="MD67" s="46"/>
      <c r="ME67" s="46"/>
      <c r="MF67" s="46"/>
      <c r="MG67" s="46"/>
      <c r="MH67" s="46"/>
      <c r="MI67" s="46"/>
      <c r="MJ67" s="46"/>
      <c r="MK67" s="46"/>
      <c r="ML67" s="46"/>
      <c r="MM67" s="46"/>
      <c r="MN67" s="46"/>
      <c r="MO67" s="46"/>
      <c r="MP67" s="46"/>
      <c r="MQ67" s="46"/>
      <c r="MR67" s="46"/>
      <c r="MS67" s="46"/>
      <c r="MT67" s="46"/>
      <c r="MU67" s="46"/>
      <c r="MV67" s="46"/>
      <c r="MW67" s="46"/>
      <c r="MX67" s="46"/>
      <c r="MY67" s="46"/>
      <c r="MZ67" s="46"/>
      <c r="NA67" s="46"/>
      <c r="NB67" s="46"/>
      <c r="NC67" s="46"/>
      <c r="ND67" s="46"/>
      <c r="NE67" s="46"/>
      <c r="NF67" s="46"/>
      <c r="NG67" s="46"/>
      <c r="NH67" s="46"/>
      <c r="NI67" s="46"/>
      <c r="NJ67" s="46"/>
      <c r="NK67" s="46"/>
      <c r="NL67" s="46"/>
      <c r="NM67" s="46"/>
      <c r="NN67" s="46"/>
      <c r="NO67" s="46"/>
      <c r="NP67" s="46"/>
      <c r="NQ67" s="46"/>
      <c r="NR67" s="46"/>
      <c r="NS67" s="46"/>
      <c r="NT67" s="46"/>
      <c r="NU67" s="46"/>
      <c r="NV67" s="46"/>
      <c r="NW67" s="46"/>
      <c r="NX67" s="46"/>
      <c r="NY67" s="46"/>
      <c r="NZ67" s="46"/>
      <c r="OA67" s="46"/>
      <c r="OB67" s="46"/>
      <c r="OC67" s="46"/>
      <c r="OD67" s="46"/>
      <c r="OE67" s="46"/>
      <c r="OF67" s="46"/>
      <c r="OG67" s="46"/>
      <c r="OH67" s="46"/>
      <c r="OI67" s="46"/>
      <c r="OJ67" s="46"/>
      <c r="OK67" s="46"/>
      <c r="OL67" s="46"/>
      <c r="OM67" s="46"/>
      <c r="ON67" s="46"/>
      <c r="OO67" s="46"/>
      <c r="OP67" s="46"/>
      <c r="OQ67" s="46"/>
      <c r="OR67" s="46"/>
      <c r="OS67" s="46"/>
      <c r="OT67" s="46"/>
      <c r="OU67" s="46"/>
      <c r="OV67" s="46"/>
      <c r="OW67" s="46"/>
      <c r="OX67" s="46"/>
      <c r="OY67" s="46"/>
      <c r="OZ67" s="46"/>
      <c r="PA67" s="46"/>
      <c r="PB67" s="46"/>
      <c r="PC67" s="46"/>
      <c r="PD67" s="46"/>
      <c r="PE67" s="46"/>
      <c r="PF67" s="46"/>
      <c r="PG67" s="46"/>
      <c r="PH67" s="46"/>
      <c r="PI67" s="46"/>
      <c r="PJ67" s="46"/>
      <c r="PK67" s="46"/>
      <c r="PL67" s="46"/>
      <c r="PM67" s="46"/>
      <c r="PN67" s="46"/>
      <c r="PO67" s="46"/>
      <c r="PP67" s="46"/>
      <c r="PQ67" s="46"/>
      <c r="PR67" s="46"/>
      <c r="PS67" s="46"/>
      <c r="PT67" s="46"/>
      <c r="PU67" s="46"/>
      <c r="PV67" s="46"/>
      <c r="PW67" s="46"/>
      <c r="PX67" s="46"/>
      <c r="PY67" s="46"/>
      <c r="PZ67" s="46"/>
      <c r="QA67" s="46"/>
      <c r="QB67" s="46"/>
      <c r="QC67" s="46"/>
      <c r="QD67" s="46"/>
      <c r="QE67" s="46"/>
      <c r="QF67" s="46"/>
      <c r="QG67" s="46"/>
      <c r="QH67" s="46"/>
      <c r="QI67" s="46"/>
      <c r="QJ67" s="46"/>
      <c r="QK67" s="46"/>
      <c r="QL67" s="46"/>
      <c r="QM67" s="46"/>
      <c r="QN67" s="46"/>
      <c r="QO67" s="46"/>
      <c r="QP67" s="46"/>
      <c r="QQ67" s="46"/>
      <c r="QR67" s="46"/>
      <c r="QS67" s="46"/>
      <c r="QT67" s="46"/>
      <c r="QU67" s="46"/>
      <c r="QV67" s="46"/>
      <c r="QW67" s="46"/>
      <c r="QX67" s="46"/>
      <c r="QY67" s="46"/>
      <c r="QZ67" s="46"/>
      <c r="RA67" s="46"/>
      <c r="RB67" s="46"/>
      <c r="RC67" s="46"/>
      <c r="RD67" s="46"/>
      <c r="RE67" s="46"/>
      <c r="RF67" s="46"/>
      <c r="RG67" s="46"/>
      <c r="RH67" s="46"/>
      <c r="RI67" s="46"/>
      <c r="RJ67" s="46"/>
      <c r="RK67" s="46"/>
      <c r="RL67" s="46"/>
      <c r="RM67" s="46"/>
      <c r="RN67" s="46"/>
      <c r="RO67" s="46"/>
      <c r="RP67" s="46"/>
      <c r="RQ67" s="46"/>
      <c r="RR67" s="46"/>
      <c r="RS67" s="46"/>
      <c r="RT67" s="46"/>
      <c r="RU67" s="46"/>
      <c r="RV67" s="46"/>
      <c r="RW67" s="46"/>
      <c r="RX67" s="46"/>
      <c r="RY67" s="46"/>
      <c r="RZ67" s="46"/>
      <c r="SA67" s="46"/>
      <c r="SB67" s="46"/>
      <c r="SC67" s="46"/>
      <c r="SD67" s="46"/>
      <c r="SE67" s="46"/>
      <c r="SF67" s="46"/>
      <c r="SG67" s="46"/>
      <c r="SH67" s="46"/>
      <c r="SI67" s="46"/>
      <c r="SJ67" s="46"/>
      <c r="SK67" s="46"/>
      <c r="SL67" s="46"/>
      <c r="SM67" s="46"/>
      <c r="SN67" s="46"/>
      <c r="SO67" s="46"/>
      <c r="SP67" s="46"/>
      <c r="SQ67" s="46"/>
      <c r="SR67" s="46"/>
      <c r="SS67" s="46"/>
      <c r="ST67" s="46"/>
      <c r="SU67" s="46"/>
      <c r="SV67" s="46"/>
      <c r="SW67" s="46"/>
      <c r="SX67" s="46"/>
      <c r="SY67" s="46"/>
      <c r="SZ67" s="46"/>
      <c r="TA67" s="46"/>
      <c r="TB67" s="46"/>
      <c r="TC67" s="46"/>
      <c r="TD67" s="46"/>
      <c r="TE67" s="46"/>
      <c r="TF67" s="46"/>
      <c r="TG67" s="46"/>
      <c r="TH67" s="46"/>
      <c r="TI67" s="46"/>
      <c r="TJ67" s="46"/>
      <c r="TK67" s="46"/>
      <c r="TL67" s="46"/>
      <c r="TM67" s="46"/>
      <c r="TN67" s="46"/>
      <c r="TO67" s="46"/>
      <c r="TP67" s="46"/>
      <c r="TQ67" s="46"/>
      <c r="TR67" s="46"/>
      <c r="TS67" s="46"/>
      <c r="TT67" s="46"/>
      <c r="TU67" s="46"/>
      <c r="TV67" s="46"/>
      <c r="TW67" s="46"/>
      <c r="TX67" s="46"/>
      <c r="TY67" s="46"/>
      <c r="TZ67" s="46"/>
      <c r="UA67" s="46"/>
      <c r="UB67" s="46"/>
      <c r="UC67" s="46"/>
      <c r="UD67" s="46"/>
      <c r="UE67" s="46"/>
      <c r="UF67" s="46"/>
      <c r="UG67" s="46"/>
      <c r="UH67" s="46"/>
      <c r="UI67" s="46"/>
      <c r="UJ67" s="46"/>
      <c r="UK67" s="46"/>
      <c r="UL67" s="46"/>
      <c r="UM67" s="46"/>
      <c r="UN67" s="46"/>
      <c r="UO67" s="46"/>
      <c r="UP67" s="46"/>
      <c r="UQ67" s="46"/>
      <c r="UR67" s="46"/>
      <c r="US67" s="46"/>
      <c r="UT67" s="46"/>
      <c r="UU67" s="46"/>
      <c r="UV67" s="46"/>
      <c r="UW67" s="46"/>
      <c r="UX67" s="46"/>
      <c r="UY67" s="46"/>
      <c r="UZ67" s="46"/>
      <c r="VA67" s="46"/>
      <c r="VB67" s="46"/>
      <c r="VC67" s="46"/>
      <c r="VD67" s="46"/>
      <c r="VE67" s="46"/>
      <c r="VF67" s="46"/>
      <c r="VG67" s="46"/>
      <c r="VH67" s="46"/>
      <c r="VI67" s="46"/>
      <c r="VJ67" s="46"/>
      <c r="VK67" s="46"/>
      <c r="VL67" s="46"/>
      <c r="VM67" s="46"/>
      <c r="VN67" s="46"/>
      <c r="VO67" s="46"/>
      <c r="VP67" s="46"/>
      <c r="VQ67" s="46"/>
      <c r="VR67" s="46"/>
      <c r="VS67" s="46"/>
      <c r="VT67" s="46"/>
      <c r="VU67" s="46"/>
      <c r="VV67" s="46"/>
      <c r="VW67" s="46"/>
      <c r="VX67" s="46"/>
      <c r="VY67" s="46"/>
      <c r="VZ67" s="46"/>
      <c r="WA67" s="46"/>
      <c r="WB67" s="46"/>
      <c r="WC67" s="46"/>
      <c r="WD67" s="46"/>
      <c r="WE67" s="46"/>
      <c r="WF67" s="46"/>
      <c r="WG67" s="46"/>
      <c r="WH67" s="46"/>
      <c r="WI67" s="46"/>
      <c r="WJ67" s="46"/>
      <c r="WK67" s="46"/>
      <c r="WL67" s="46"/>
      <c r="WM67" s="46"/>
      <c r="WN67" s="46"/>
      <c r="WO67" s="46"/>
      <c r="WP67" s="46"/>
      <c r="WQ67" s="46"/>
      <c r="WR67" s="46"/>
      <c r="WS67" s="46"/>
      <c r="WT67" s="46"/>
      <c r="WU67" s="46"/>
      <c r="WV67" s="46"/>
      <c r="WW67" s="46"/>
      <c r="WX67" s="46"/>
      <c r="WY67" s="46"/>
      <c r="WZ67" s="46"/>
      <c r="XA67" s="46"/>
      <c r="XB67" s="46"/>
      <c r="XC67" s="46"/>
      <c r="XD67" s="46"/>
      <c r="XE67" s="46"/>
      <c r="XF67" s="46"/>
      <c r="XG67" s="46"/>
      <c r="XH67" s="46"/>
      <c r="XI67" s="46"/>
      <c r="XJ67" s="46"/>
      <c r="XK67" s="46"/>
      <c r="XL67" s="46"/>
      <c r="XM67" s="46"/>
      <c r="XN67" s="46"/>
      <c r="XO67" s="46"/>
      <c r="XP67" s="46"/>
      <c r="XQ67" s="46"/>
      <c r="XR67" s="46"/>
      <c r="XS67" s="46"/>
      <c r="XT67" s="46"/>
      <c r="XU67" s="46"/>
      <c r="XV67" s="46"/>
      <c r="XW67" s="46"/>
      <c r="XX67" s="46"/>
      <c r="XY67" s="46"/>
      <c r="XZ67" s="46"/>
      <c r="YA67" s="46"/>
      <c r="YB67" s="46"/>
      <c r="YC67" s="46"/>
      <c r="YD67" s="46"/>
      <c r="YE67" s="46"/>
      <c r="YF67" s="46"/>
      <c r="YG67" s="46"/>
      <c r="YH67" s="46"/>
      <c r="YI67" s="46"/>
      <c r="YJ67" s="46"/>
      <c r="YK67" s="46"/>
      <c r="YL67" s="46"/>
      <c r="YM67" s="46"/>
      <c r="YN67" s="46"/>
      <c r="YO67" s="46"/>
      <c r="YP67" s="46"/>
      <c r="YQ67" s="46"/>
      <c r="YR67" s="46"/>
      <c r="YS67" s="46"/>
      <c r="YT67" s="46"/>
      <c r="YU67" s="46"/>
      <c r="YV67" s="46"/>
      <c r="YW67" s="46"/>
      <c r="YX67" s="46"/>
      <c r="YY67" s="46"/>
      <c r="YZ67" s="46"/>
      <c r="ZA67" s="46"/>
      <c r="ZB67" s="46"/>
      <c r="ZC67" s="46"/>
      <c r="ZD67" s="46"/>
      <c r="ZE67" s="46"/>
      <c r="ZF67" s="46"/>
      <c r="ZG67" s="46"/>
      <c r="ZH67" s="46"/>
      <c r="ZI67" s="46"/>
      <c r="ZJ67" s="46"/>
      <c r="ZK67" s="46"/>
      <c r="ZL67" s="46"/>
      <c r="ZM67" s="46"/>
      <c r="ZN67" s="46"/>
      <c r="ZO67" s="46"/>
      <c r="ZP67" s="46"/>
      <c r="ZQ67" s="46"/>
      <c r="ZR67" s="46"/>
      <c r="ZS67" s="46"/>
      <c r="ZT67" s="46"/>
      <c r="ZU67" s="46"/>
      <c r="ZV67" s="46"/>
      <c r="ZW67" s="46"/>
      <c r="ZX67" s="46"/>
      <c r="ZY67" s="46"/>
      <c r="ZZ67" s="46"/>
      <c r="AAA67" s="46"/>
      <c r="AAB67" s="46"/>
      <c r="AAC67" s="46"/>
      <c r="AAD67" s="46"/>
      <c r="AAE67" s="46"/>
      <c r="AAF67" s="46"/>
      <c r="AAG67" s="46"/>
      <c r="AAH67" s="46"/>
      <c r="AAI67" s="46"/>
      <c r="AAJ67" s="46"/>
      <c r="AAK67" s="46"/>
      <c r="AAL67" s="46"/>
      <c r="AAM67" s="46"/>
      <c r="AAN67" s="46"/>
      <c r="AAO67" s="46"/>
      <c r="AAP67" s="46"/>
      <c r="AAQ67" s="46"/>
      <c r="AAR67" s="46"/>
      <c r="AAS67" s="46"/>
      <c r="AAT67" s="46"/>
      <c r="AAU67" s="46"/>
      <c r="AAV67" s="46"/>
      <c r="AAW67" s="46"/>
      <c r="AAX67" s="46"/>
      <c r="AAY67" s="46"/>
      <c r="AAZ67" s="46"/>
      <c r="ABA67" s="46"/>
      <c r="ABB67" s="46"/>
      <c r="ABC67" s="46"/>
      <c r="ABD67" s="46"/>
      <c r="ABE67" s="46"/>
      <c r="ABF67" s="46"/>
      <c r="ABG67" s="46"/>
      <c r="ABH67" s="46"/>
      <c r="ABI67" s="46"/>
      <c r="ABJ67" s="46"/>
      <c r="ABK67" s="46"/>
      <c r="ABL67" s="46"/>
      <c r="ABM67" s="46"/>
      <c r="ABN67" s="46"/>
      <c r="ABO67" s="46"/>
      <c r="ABP67" s="46"/>
      <c r="ABQ67" s="46"/>
      <c r="ABR67" s="46"/>
      <c r="ABS67" s="46"/>
      <c r="ABT67" s="46"/>
      <c r="ABU67" s="46"/>
      <c r="ABV67" s="46"/>
      <c r="ABW67" s="46"/>
      <c r="ABX67" s="46"/>
      <c r="ABY67" s="46"/>
      <c r="ABZ67" s="46"/>
      <c r="ACA67" s="46"/>
      <c r="ACB67" s="46"/>
      <c r="ACC67" s="46"/>
      <c r="ACD67" s="46"/>
      <c r="ACE67" s="46"/>
      <c r="ACF67" s="46"/>
      <c r="ACG67" s="46"/>
      <c r="ACH67" s="46"/>
      <c r="ACI67" s="46"/>
      <c r="ACJ67" s="46"/>
      <c r="ACK67" s="46"/>
      <c r="ACL67" s="46"/>
      <c r="ACM67" s="46"/>
      <c r="ACN67" s="46"/>
      <c r="ACO67" s="46"/>
      <c r="ACP67" s="46"/>
      <c r="ACQ67" s="46"/>
      <c r="ACR67" s="46"/>
      <c r="ACS67" s="46"/>
      <c r="ACT67" s="46"/>
      <c r="ACU67" s="46"/>
      <c r="ACV67" s="46"/>
      <c r="ACW67" s="46"/>
      <c r="ACX67" s="46"/>
      <c r="ACY67" s="46"/>
      <c r="ACZ67" s="46"/>
      <c r="ADA67" s="46"/>
      <c r="ADB67" s="46"/>
      <c r="ADC67" s="46"/>
      <c r="ADD67" s="46"/>
      <c r="ADE67" s="46"/>
      <c r="ADF67" s="46"/>
      <c r="ADG67" s="46"/>
      <c r="ADH67" s="46"/>
      <c r="ADI67" s="46"/>
      <c r="ADJ67" s="46"/>
      <c r="ADK67" s="46"/>
      <c r="ADL67" s="46"/>
      <c r="ADM67" s="46"/>
      <c r="ADN67" s="46"/>
      <c r="ADO67" s="46"/>
      <c r="ADP67" s="46"/>
      <c r="ADQ67" s="46"/>
      <c r="ADR67" s="46"/>
      <c r="ADS67" s="46"/>
      <c r="ADT67" s="46"/>
      <c r="ADU67" s="46"/>
      <c r="ADV67" s="46"/>
      <c r="ADW67" s="46"/>
      <c r="ADX67" s="46"/>
      <c r="ADY67" s="46"/>
      <c r="ADZ67" s="46"/>
      <c r="AEA67" s="46"/>
      <c r="AEB67" s="46"/>
      <c r="AEC67" s="46"/>
      <c r="AED67" s="46"/>
      <c r="AEE67" s="46"/>
      <c r="AEF67" s="46"/>
      <c r="AEG67" s="46"/>
      <c r="AEH67" s="46"/>
      <c r="AEI67" s="46"/>
      <c r="AEJ67" s="46"/>
      <c r="AEK67" s="46"/>
      <c r="AEL67" s="46"/>
      <c r="AEM67" s="46"/>
      <c r="AEN67" s="46"/>
      <c r="AEO67" s="46"/>
      <c r="AEP67" s="46"/>
      <c r="AEQ67" s="46"/>
      <c r="AER67" s="46"/>
      <c r="AES67" s="46"/>
      <c r="AET67" s="46"/>
      <c r="AEU67" s="46"/>
      <c r="AEV67" s="46"/>
      <c r="AEW67" s="46"/>
      <c r="AEX67" s="46"/>
      <c r="AEY67" s="46"/>
      <c r="AEZ67" s="46"/>
      <c r="AFA67" s="46"/>
      <c r="AFB67" s="46"/>
      <c r="AFC67" s="46"/>
      <c r="AFD67" s="46"/>
      <c r="AFE67" s="46"/>
      <c r="AFF67" s="46"/>
      <c r="AFG67" s="46"/>
      <c r="AFH67" s="46"/>
      <c r="AFI67" s="46"/>
      <c r="AFJ67" s="46"/>
      <c r="AFK67" s="46"/>
      <c r="AFL67" s="46"/>
      <c r="AFM67" s="46"/>
      <c r="AFN67" s="46"/>
      <c r="AFO67" s="46"/>
      <c r="AFP67" s="46"/>
      <c r="AFQ67" s="46"/>
      <c r="AFR67" s="46"/>
      <c r="AFS67" s="46"/>
      <c r="AFT67" s="46"/>
      <c r="AFU67" s="46"/>
      <c r="AFV67" s="46"/>
      <c r="AFW67" s="46"/>
      <c r="AFX67" s="46"/>
      <c r="AFY67" s="46"/>
      <c r="AFZ67" s="46"/>
      <c r="AGA67" s="46"/>
      <c r="AGB67" s="46"/>
      <c r="AGC67" s="46"/>
      <c r="AGD67" s="46"/>
      <c r="AGE67" s="46"/>
      <c r="AGF67" s="46"/>
      <c r="AGG67" s="46"/>
      <c r="AGH67" s="46"/>
      <c r="AGI67" s="46"/>
      <c r="AGJ67" s="46"/>
      <c r="AGK67" s="46"/>
      <c r="AGL67" s="46"/>
      <c r="AGM67" s="46"/>
      <c r="AGN67" s="46"/>
      <c r="AGO67" s="46"/>
      <c r="AGP67" s="46"/>
      <c r="AGQ67" s="46"/>
      <c r="AGR67" s="46"/>
      <c r="AGS67" s="46"/>
      <c r="AGT67" s="46"/>
      <c r="AGU67" s="46"/>
      <c r="AGV67" s="46"/>
      <c r="AGW67" s="46"/>
      <c r="AGX67" s="46"/>
      <c r="AGY67" s="46"/>
      <c r="AGZ67" s="46"/>
      <c r="AHA67" s="46"/>
      <c r="AHB67" s="46"/>
      <c r="AHC67" s="46"/>
      <c r="AHD67" s="46"/>
      <c r="AHE67" s="46"/>
      <c r="AHF67" s="46"/>
      <c r="AHG67" s="46"/>
      <c r="AHH67" s="46"/>
      <c r="AHI67" s="46"/>
      <c r="AHJ67" s="46"/>
      <c r="AHK67" s="46"/>
      <c r="AHL67" s="46"/>
      <c r="AHM67" s="46"/>
      <c r="AHN67" s="46"/>
      <c r="AHO67" s="46"/>
      <c r="AHP67" s="46"/>
      <c r="AHQ67" s="46"/>
      <c r="AHR67" s="46"/>
      <c r="AHS67" s="46"/>
      <c r="AHT67" s="46"/>
      <c r="AHU67" s="46"/>
      <c r="AHV67" s="46"/>
      <c r="AHW67" s="46"/>
      <c r="AHX67" s="46"/>
      <c r="AHY67" s="46"/>
      <c r="AHZ67" s="46"/>
      <c r="AIA67" s="46"/>
      <c r="AIB67" s="46"/>
      <c r="AIC67" s="46"/>
      <c r="AID67" s="46"/>
      <c r="AIE67" s="46"/>
      <c r="AIF67" s="46"/>
      <c r="AIG67" s="46"/>
      <c r="AIH67" s="46"/>
      <c r="AII67" s="46"/>
      <c r="AIJ67" s="46"/>
      <c r="AIK67" s="46"/>
      <c r="AIL67" s="46"/>
      <c r="AIM67" s="46"/>
      <c r="AIN67" s="46"/>
      <c r="AIO67" s="46"/>
      <c r="AIP67" s="46"/>
      <c r="AIQ67" s="46"/>
      <c r="AIR67" s="46"/>
      <c r="AIS67" s="46"/>
      <c r="AIT67" s="46"/>
      <c r="AIU67" s="46"/>
      <c r="AIV67" s="46"/>
      <c r="AIW67" s="46"/>
      <c r="AIX67" s="46"/>
      <c r="AIY67" s="46"/>
      <c r="AIZ67" s="46"/>
      <c r="AJA67" s="46"/>
      <c r="AJB67" s="46"/>
      <c r="AJC67" s="46"/>
      <c r="AJD67" s="46"/>
      <c r="AJE67" s="46"/>
      <c r="AJF67" s="46"/>
      <c r="AJG67" s="46"/>
      <c r="AJH67" s="46"/>
      <c r="AJI67" s="46"/>
      <c r="AJJ67" s="46"/>
      <c r="AJK67" s="46"/>
      <c r="AJL67" s="46"/>
      <c r="AJM67" s="46"/>
      <c r="AJN67" s="46"/>
      <c r="AJO67" s="46"/>
      <c r="AJP67" s="46"/>
      <c r="AJQ67" s="46"/>
      <c r="AJR67" s="46"/>
      <c r="AJS67" s="46"/>
      <c r="AJT67" s="46"/>
      <c r="AJU67" s="46"/>
      <c r="AJV67" s="46"/>
      <c r="AJW67" s="46"/>
      <c r="AJX67" s="46"/>
      <c r="AJY67" s="46"/>
      <c r="AJZ67" s="46"/>
      <c r="AKA67" s="46"/>
      <c r="AKB67" s="46"/>
      <c r="AKC67" s="46"/>
      <c r="AKD67" s="46"/>
      <c r="AKE67" s="46"/>
      <c r="AKF67" s="46"/>
      <c r="AKG67" s="46"/>
      <c r="AKH67" s="46"/>
      <c r="AKI67" s="46"/>
      <c r="AKJ67" s="46"/>
      <c r="AKK67" s="46"/>
      <c r="AKL67" s="46"/>
      <c r="AKM67" s="46"/>
      <c r="AKN67" s="46"/>
      <c r="AKO67" s="46"/>
      <c r="AKP67" s="46"/>
      <c r="AKQ67" s="46"/>
      <c r="AKR67" s="46"/>
      <c r="AKS67" s="46"/>
      <c r="AKT67" s="46"/>
      <c r="AKU67" s="46"/>
      <c r="AKV67" s="46"/>
      <c r="AKW67" s="46"/>
      <c r="AKX67" s="46"/>
      <c r="AKY67" s="46"/>
      <c r="AKZ67" s="46"/>
      <c r="ALA67" s="46"/>
      <c r="ALB67" s="46"/>
      <c r="ALC67" s="46"/>
      <c r="ALD67" s="46"/>
      <c r="ALE67" s="46"/>
      <c r="ALF67" s="46"/>
      <c r="ALG67" s="46"/>
      <c r="ALH67" s="46"/>
      <c r="ALI67" s="46"/>
      <c r="ALJ67" s="46"/>
      <c r="ALK67" s="46"/>
      <c r="ALL67" s="46"/>
      <c r="ALM67" s="46"/>
      <c r="ALN67" s="46"/>
      <c r="ALO67" s="46"/>
      <c r="ALP67" s="46"/>
      <c r="ALQ67" s="46"/>
      <c r="ALR67" s="46"/>
      <c r="ALS67" s="46"/>
      <c r="ALT67" s="46"/>
      <c r="ALU67" s="46"/>
      <c r="ALV67" s="46"/>
      <c r="ALW67" s="46"/>
      <c r="ALX67" s="46"/>
      <c r="ALY67" s="46"/>
      <c r="ALZ67" s="46"/>
      <c r="AMA67" s="46"/>
      <c r="AMB67" s="46"/>
      <c r="AMC67" s="46"/>
      <c r="AMD67" s="46"/>
      <c r="AME67" s="46"/>
      <c r="AMF67" s="46"/>
      <c r="AMG67" s="46"/>
      <c r="AMH67" s="46"/>
      <c r="AMI67" s="46"/>
      <c r="AMJ67" s="46"/>
    </row>
    <row r="68" customFormat="false" ht="15" hidden="false" customHeight="false" outlineLevel="0" collapsed="false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  <c r="KN68" s="46"/>
      <c r="KO68" s="46"/>
      <c r="KP68" s="46"/>
      <c r="KQ68" s="46"/>
      <c r="KR68" s="46"/>
      <c r="KS68" s="46"/>
      <c r="KT68" s="46"/>
      <c r="KU68" s="46"/>
      <c r="KV68" s="46"/>
      <c r="KW68" s="46"/>
      <c r="KX68" s="46"/>
      <c r="KY68" s="46"/>
      <c r="KZ68" s="46"/>
      <c r="LA68" s="46"/>
      <c r="LB68" s="46"/>
      <c r="LC68" s="46"/>
      <c r="LD68" s="46"/>
      <c r="LE68" s="46"/>
      <c r="LF68" s="46"/>
      <c r="LG68" s="46"/>
      <c r="LH68" s="46"/>
      <c r="LI68" s="46"/>
      <c r="LJ68" s="46"/>
      <c r="LK68" s="46"/>
      <c r="LL68" s="46"/>
      <c r="LM68" s="46"/>
      <c r="LN68" s="46"/>
      <c r="LO68" s="46"/>
      <c r="LP68" s="46"/>
      <c r="LQ68" s="46"/>
      <c r="LR68" s="46"/>
      <c r="LS68" s="46"/>
      <c r="LT68" s="46"/>
      <c r="LU68" s="46"/>
      <c r="LV68" s="46"/>
      <c r="LW68" s="46"/>
      <c r="LX68" s="46"/>
      <c r="LY68" s="46"/>
      <c r="LZ68" s="46"/>
      <c r="MA68" s="46"/>
      <c r="MB68" s="46"/>
      <c r="MC68" s="46"/>
      <c r="MD68" s="46"/>
      <c r="ME68" s="46"/>
      <c r="MF68" s="46"/>
      <c r="MG68" s="46"/>
      <c r="MH68" s="46"/>
      <c r="MI68" s="46"/>
      <c r="MJ68" s="46"/>
      <c r="MK68" s="46"/>
      <c r="ML68" s="46"/>
      <c r="MM68" s="46"/>
      <c r="MN68" s="46"/>
      <c r="MO68" s="46"/>
      <c r="MP68" s="46"/>
      <c r="MQ68" s="46"/>
      <c r="MR68" s="46"/>
      <c r="MS68" s="46"/>
      <c r="MT68" s="46"/>
      <c r="MU68" s="46"/>
      <c r="MV68" s="46"/>
      <c r="MW68" s="46"/>
      <c r="MX68" s="46"/>
      <c r="MY68" s="46"/>
      <c r="MZ68" s="46"/>
      <c r="NA68" s="46"/>
      <c r="NB68" s="46"/>
      <c r="NC68" s="46"/>
      <c r="ND68" s="46"/>
      <c r="NE68" s="46"/>
      <c r="NF68" s="46"/>
      <c r="NG68" s="46"/>
      <c r="NH68" s="46"/>
      <c r="NI68" s="46"/>
      <c r="NJ68" s="46"/>
      <c r="NK68" s="46"/>
      <c r="NL68" s="46"/>
      <c r="NM68" s="46"/>
      <c r="NN68" s="46"/>
      <c r="NO68" s="46"/>
      <c r="NP68" s="46"/>
      <c r="NQ68" s="46"/>
      <c r="NR68" s="46"/>
      <c r="NS68" s="46"/>
      <c r="NT68" s="46"/>
      <c r="NU68" s="46"/>
      <c r="NV68" s="46"/>
      <c r="NW68" s="46"/>
      <c r="NX68" s="46"/>
      <c r="NY68" s="46"/>
      <c r="NZ68" s="46"/>
      <c r="OA68" s="46"/>
      <c r="OB68" s="46"/>
      <c r="OC68" s="46"/>
      <c r="OD68" s="46"/>
      <c r="OE68" s="46"/>
      <c r="OF68" s="46"/>
      <c r="OG68" s="46"/>
      <c r="OH68" s="46"/>
      <c r="OI68" s="46"/>
      <c r="OJ68" s="46"/>
      <c r="OK68" s="46"/>
      <c r="OL68" s="46"/>
      <c r="OM68" s="46"/>
      <c r="ON68" s="46"/>
      <c r="OO68" s="46"/>
      <c r="OP68" s="46"/>
      <c r="OQ68" s="46"/>
      <c r="OR68" s="46"/>
      <c r="OS68" s="46"/>
      <c r="OT68" s="46"/>
      <c r="OU68" s="46"/>
      <c r="OV68" s="46"/>
      <c r="OW68" s="46"/>
      <c r="OX68" s="46"/>
      <c r="OY68" s="46"/>
      <c r="OZ68" s="46"/>
      <c r="PA68" s="46"/>
      <c r="PB68" s="46"/>
      <c r="PC68" s="46"/>
      <c r="PD68" s="46"/>
      <c r="PE68" s="46"/>
      <c r="PF68" s="46"/>
      <c r="PG68" s="46"/>
      <c r="PH68" s="46"/>
      <c r="PI68" s="46"/>
      <c r="PJ68" s="46"/>
      <c r="PK68" s="46"/>
      <c r="PL68" s="46"/>
      <c r="PM68" s="46"/>
      <c r="PN68" s="46"/>
      <c r="PO68" s="46"/>
      <c r="PP68" s="46"/>
      <c r="PQ68" s="46"/>
      <c r="PR68" s="46"/>
      <c r="PS68" s="46"/>
      <c r="PT68" s="46"/>
      <c r="PU68" s="46"/>
      <c r="PV68" s="46"/>
      <c r="PW68" s="46"/>
      <c r="PX68" s="46"/>
      <c r="PY68" s="46"/>
      <c r="PZ68" s="46"/>
      <c r="QA68" s="46"/>
      <c r="QB68" s="46"/>
      <c r="QC68" s="46"/>
      <c r="QD68" s="46"/>
      <c r="QE68" s="46"/>
      <c r="QF68" s="46"/>
      <c r="QG68" s="46"/>
      <c r="QH68" s="46"/>
      <c r="QI68" s="46"/>
      <c r="QJ68" s="46"/>
      <c r="QK68" s="46"/>
      <c r="QL68" s="46"/>
      <c r="QM68" s="46"/>
      <c r="QN68" s="46"/>
      <c r="QO68" s="46"/>
      <c r="QP68" s="46"/>
      <c r="QQ68" s="46"/>
      <c r="QR68" s="46"/>
      <c r="QS68" s="46"/>
      <c r="QT68" s="46"/>
      <c r="QU68" s="46"/>
      <c r="QV68" s="46"/>
      <c r="QW68" s="46"/>
      <c r="QX68" s="46"/>
      <c r="QY68" s="46"/>
      <c r="QZ68" s="46"/>
      <c r="RA68" s="46"/>
      <c r="RB68" s="46"/>
      <c r="RC68" s="46"/>
      <c r="RD68" s="46"/>
      <c r="RE68" s="46"/>
      <c r="RF68" s="46"/>
      <c r="RG68" s="46"/>
      <c r="RH68" s="46"/>
      <c r="RI68" s="46"/>
      <c r="RJ68" s="46"/>
      <c r="RK68" s="46"/>
      <c r="RL68" s="46"/>
      <c r="RM68" s="46"/>
      <c r="RN68" s="46"/>
      <c r="RO68" s="46"/>
      <c r="RP68" s="46"/>
      <c r="RQ68" s="46"/>
      <c r="RR68" s="46"/>
      <c r="RS68" s="46"/>
      <c r="RT68" s="46"/>
      <c r="RU68" s="46"/>
      <c r="RV68" s="46"/>
      <c r="RW68" s="46"/>
      <c r="RX68" s="46"/>
      <c r="RY68" s="46"/>
      <c r="RZ68" s="46"/>
      <c r="SA68" s="46"/>
      <c r="SB68" s="46"/>
      <c r="SC68" s="46"/>
      <c r="SD68" s="46"/>
      <c r="SE68" s="46"/>
      <c r="SF68" s="46"/>
      <c r="SG68" s="46"/>
      <c r="SH68" s="46"/>
      <c r="SI68" s="46"/>
      <c r="SJ68" s="46"/>
      <c r="SK68" s="46"/>
      <c r="SL68" s="46"/>
      <c r="SM68" s="46"/>
      <c r="SN68" s="46"/>
      <c r="SO68" s="46"/>
      <c r="SP68" s="46"/>
      <c r="SQ68" s="46"/>
      <c r="SR68" s="46"/>
      <c r="SS68" s="46"/>
      <c r="ST68" s="46"/>
      <c r="SU68" s="46"/>
      <c r="SV68" s="46"/>
      <c r="SW68" s="46"/>
      <c r="SX68" s="46"/>
      <c r="SY68" s="46"/>
      <c r="SZ68" s="46"/>
      <c r="TA68" s="46"/>
      <c r="TB68" s="46"/>
      <c r="TC68" s="46"/>
      <c r="TD68" s="46"/>
      <c r="TE68" s="46"/>
      <c r="TF68" s="46"/>
      <c r="TG68" s="46"/>
      <c r="TH68" s="46"/>
      <c r="TI68" s="46"/>
      <c r="TJ68" s="46"/>
      <c r="TK68" s="46"/>
      <c r="TL68" s="46"/>
      <c r="TM68" s="46"/>
      <c r="TN68" s="46"/>
      <c r="TO68" s="46"/>
      <c r="TP68" s="46"/>
      <c r="TQ68" s="46"/>
      <c r="TR68" s="46"/>
      <c r="TS68" s="46"/>
      <c r="TT68" s="46"/>
      <c r="TU68" s="46"/>
      <c r="TV68" s="46"/>
      <c r="TW68" s="46"/>
      <c r="TX68" s="46"/>
      <c r="TY68" s="46"/>
      <c r="TZ68" s="46"/>
      <c r="UA68" s="46"/>
      <c r="UB68" s="46"/>
      <c r="UC68" s="46"/>
      <c r="UD68" s="46"/>
      <c r="UE68" s="46"/>
      <c r="UF68" s="46"/>
      <c r="UG68" s="46"/>
      <c r="UH68" s="46"/>
      <c r="UI68" s="46"/>
      <c r="UJ68" s="46"/>
      <c r="UK68" s="46"/>
      <c r="UL68" s="46"/>
      <c r="UM68" s="46"/>
      <c r="UN68" s="46"/>
      <c r="UO68" s="46"/>
      <c r="UP68" s="46"/>
      <c r="UQ68" s="46"/>
      <c r="UR68" s="46"/>
      <c r="US68" s="46"/>
      <c r="UT68" s="46"/>
      <c r="UU68" s="46"/>
      <c r="UV68" s="46"/>
      <c r="UW68" s="46"/>
      <c r="UX68" s="46"/>
      <c r="UY68" s="46"/>
      <c r="UZ68" s="46"/>
      <c r="VA68" s="46"/>
      <c r="VB68" s="46"/>
      <c r="VC68" s="46"/>
      <c r="VD68" s="46"/>
      <c r="VE68" s="46"/>
      <c r="VF68" s="46"/>
      <c r="VG68" s="46"/>
      <c r="VH68" s="46"/>
      <c r="VI68" s="46"/>
      <c r="VJ68" s="46"/>
      <c r="VK68" s="46"/>
      <c r="VL68" s="46"/>
      <c r="VM68" s="46"/>
      <c r="VN68" s="46"/>
      <c r="VO68" s="46"/>
      <c r="VP68" s="46"/>
      <c r="VQ68" s="46"/>
      <c r="VR68" s="46"/>
      <c r="VS68" s="46"/>
      <c r="VT68" s="46"/>
      <c r="VU68" s="46"/>
      <c r="VV68" s="46"/>
      <c r="VW68" s="46"/>
      <c r="VX68" s="46"/>
      <c r="VY68" s="46"/>
      <c r="VZ68" s="46"/>
      <c r="WA68" s="46"/>
      <c r="WB68" s="46"/>
      <c r="WC68" s="46"/>
      <c r="WD68" s="46"/>
      <c r="WE68" s="46"/>
      <c r="WF68" s="46"/>
      <c r="WG68" s="46"/>
      <c r="WH68" s="46"/>
      <c r="WI68" s="46"/>
      <c r="WJ68" s="46"/>
      <c r="WK68" s="46"/>
      <c r="WL68" s="46"/>
      <c r="WM68" s="46"/>
      <c r="WN68" s="46"/>
      <c r="WO68" s="46"/>
      <c r="WP68" s="46"/>
      <c r="WQ68" s="46"/>
      <c r="WR68" s="46"/>
      <c r="WS68" s="46"/>
      <c r="WT68" s="46"/>
      <c r="WU68" s="46"/>
      <c r="WV68" s="46"/>
      <c r="WW68" s="46"/>
      <c r="WX68" s="46"/>
      <c r="WY68" s="46"/>
      <c r="WZ68" s="46"/>
      <c r="XA68" s="46"/>
      <c r="XB68" s="46"/>
      <c r="XC68" s="46"/>
      <c r="XD68" s="46"/>
      <c r="XE68" s="46"/>
      <c r="XF68" s="46"/>
      <c r="XG68" s="46"/>
      <c r="XH68" s="46"/>
      <c r="XI68" s="46"/>
      <c r="XJ68" s="46"/>
      <c r="XK68" s="46"/>
      <c r="XL68" s="46"/>
      <c r="XM68" s="46"/>
      <c r="XN68" s="46"/>
      <c r="XO68" s="46"/>
      <c r="XP68" s="46"/>
      <c r="XQ68" s="46"/>
      <c r="XR68" s="46"/>
      <c r="XS68" s="46"/>
      <c r="XT68" s="46"/>
      <c r="XU68" s="46"/>
      <c r="XV68" s="46"/>
      <c r="XW68" s="46"/>
      <c r="XX68" s="46"/>
      <c r="XY68" s="46"/>
      <c r="XZ68" s="46"/>
      <c r="YA68" s="46"/>
      <c r="YB68" s="46"/>
      <c r="YC68" s="46"/>
      <c r="YD68" s="46"/>
      <c r="YE68" s="46"/>
      <c r="YF68" s="46"/>
      <c r="YG68" s="46"/>
      <c r="YH68" s="46"/>
      <c r="YI68" s="46"/>
      <c r="YJ68" s="46"/>
      <c r="YK68" s="46"/>
      <c r="YL68" s="46"/>
      <c r="YM68" s="46"/>
      <c r="YN68" s="46"/>
      <c r="YO68" s="46"/>
      <c r="YP68" s="46"/>
      <c r="YQ68" s="46"/>
      <c r="YR68" s="46"/>
      <c r="YS68" s="46"/>
      <c r="YT68" s="46"/>
      <c r="YU68" s="46"/>
      <c r="YV68" s="46"/>
      <c r="YW68" s="46"/>
      <c r="YX68" s="46"/>
      <c r="YY68" s="46"/>
      <c r="YZ68" s="46"/>
      <c r="ZA68" s="46"/>
      <c r="ZB68" s="46"/>
      <c r="ZC68" s="46"/>
      <c r="ZD68" s="46"/>
      <c r="ZE68" s="46"/>
      <c r="ZF68" s="46"/>
      <c r="ZG68" s="46"/>
      <c r="ZH68" s="46"/>
      <c r="ZI68" s="46"/>
      <c r="ZJ68" s="46"/>
      <c r="ZK68" s="46"/>
      <c r="ZL68" s="46"/>
      <c r="ZM68" s="46"/>
      <c r="ZN68" s="46"/>
      <c r="ZO68" s="46"/>
      <c r="ZP68" s="46"/>
      <c r="ZQ68" s="46"/>
      <c r="ZR68" s="46"/>
      <c r="ZS68" s="46"/>
      <c r="ZT68" s="46"/>
      <c r="ZU68" s="46"/>
      <c r="ZV68" s="46"/>
      <c r="ZW68" s="46"/>
      <c r="ZX68" s="46"/>
      <c r="ZY68" s="46"/>
      <c r="ZZ68" s="46"/>
      <c r="AAA68" s="46"/>
      <c r="AAB68" s="46"/>
      <c r="AAC68" s="46"/>
      <c r="AAD68" s="46"/>
      <c r="AAE68" s="46"/>
      <c r="AAF68" s="46"/>
      <c r="AAG68" s="46"/>
      <c r="AAH68" s="46"/>
      <c r="AAI68" s="46"/>
      <c r="AAJ68" s="46"/>
      <c r="AAK68" s="46"/>
      <c r="AAL68" s="46"/>
      <c r="AAM68" s="46"/>
      <c r="AAN68" s="46"/>
      <c r="AAO68" s="46"/>
      <c r="AAP68" s="46"/>
      <c r="AAQ68" s="46"/>
      <c r="AAR68" s="46"/>
      <c r="AAS68" s="46"/>
      <c r="AAT68" s="46"/>
      <c r="AAU68" s="46"/>
      <c r="AAV68" s="46"/>
      <c r="AAW68" s="46"/>
      <c r="AAX68" s="46"/>
      <c r="AAY68" s="46"/>
      <c r="AAZ68" s="46"/>
      <c r="ABA68" s="46"/>
      <c r="ABB68" s="46"/>
      <c r="ABC68" s="46"/>
      <c r="ABD68" s="46"/>
      <c r="ABE68" s="46"/>
      <c r="ABF68" s="46"/>
      <c r="ABG68" s="46"/>
      <c r="ABH68" s="46"/>
      <c r="ABI68" s="46"/>
      <c r="ABJ68" s="46"/>
      <c r="ABK68" s="46"/>
      <c r="ABL68" s="46"/>
      <c r="ABM68" s="46"/>
      <c r="ABN68" s="46"/>
      <c r="ABO68" s="46"/>
      <c r="ABP68" s="46"/>
      <c r="ABQ68" s="46"/>
      <c r="ABR68" s="46"/>
      <c r="ABS68" s="46"/>
      <c r="ABT68" s="46"/>
      <c r="ABU68" s="46"/>
      <c r="ABV68" s="46"/>
      <c r="ABW68" s="46"/>
      <c r="ABX68" s="46"/>
      <c r="ABY68" s="46"/>
      <c r="ABZ68" s="46"/>
      <c r="ACA68" s="46"/>
      <c r="ACB68" s="46"/>
      <c r="ACC68" s="46"/>
      <c r="ACD68" s="46"/>
      <c r="ACE68" s="46"/>
      <c r="ACF68" s="46"/>
      <c r="ACG68" s="46"/>
      <c r="ACH68" s="46"/>
      <c r="ACI68" s="46"/>
      <c r="ACJ68" s="46"/>
      <c r="ACK68" s="46"/>
      <c r="ACL68" s="46"/>
      <c r="ACM68" s="46"/>
      <c r="ACN68" s="46"/>
      <c r="ACO68" s="46"/>
      <c r="ACP68" s="46"/>
      <c r="ACQ68" s="46"/>
      <c r="ACR68" s="46"/>
      <c r="ACS68" s="46"/>
      <c r="ACT68" s="46"/>
      <c r="ACU68" s="46"/>
      <c r="ACV68" s="46"/>
      <c r="ACW68" s="46"/>
      <c r="ACX68" s="46"/>
      <c r="ACY68" s="46"/>
      <c r="ACZ68" s="46"/>
      <c r="ADA68" s="46"/>
      <c r="ADB68" s="46"/>
      <c r="ADC68" s="46"/>
      <c r="ADD68" s="46"/>
      <c r="ADE68" s="46"/>
      <c r="ADF68" s="46"/>
      <c r="ADG68" s="46"/>
      <c r="ADH68" s="46"/>
      <c r="ADI68" s="46"/>
      <c r="ADJ68" s="46"/>
      <c r="ADK68" s="46"/>
      <c r="ADL68" s="46"/>
      <c r="ADM68" s="46"/>
      <c r="ADN68" s="46"/>
      <c r="ADO68" s="46"/>
      <c r="ADP68" s="46"/>
      <c r="ADQ68" s="46"/>
      <c r="ADR68" s="46"/>
      <c r="ADS68" s="46"/>
      <c r="ADT68" s="46"/>
      <c r="ADU68" s="46"/>
      <c r="ADV68" s="46"/>
      <c r="ADW68" s="46"/>
      <c r="ADX68" s="46"/>
      <c r="ADY68" s="46"/>
      <c r="ADZ68" s="46"/>
      <c r="AEA68" s="46"/>
      <c r="AEB68" s="46"/>
      <c r="AEC68" s="46"/>
      <c r="AED68" s="46"/>
      <c r="AEE68" s="46"/>
      <c r="AEF68" s="46"/>
      <c r="AEG68" s="46"/>
      <c r="AEH68" s="46"/>
      <c r="AEI68" s="46"/>
      <c r="AEJ68" s="46"/>
      <c r="AEK68" s="46"/>
      <c r="AEL68" s="46"/>
      <c r="AEM68" s="46"/>
      <c r="AEN68" s="46"/>
      <c r="AEO68" s="46"/>
      <c r="AEP68" s="46"/>
      <c r="AEQ68" s="46"/>
      <c r="AER68" s="46"/>
      <c r="AES68" s="46"/>
      <c r="AET68" s="46"/>
      <c r="AEU68" s="46"/>
      <c r="AEV68" s="46"/>
      <c r="AEW68" s="46"/>
      <c r="AEX68" s="46"/>
      <c r="AEY68" s="46"/>
      <c r="AEZ68" s="46"/>
      <c r="AFA68" s="46"/>
      <c r="AFB68" s="46"/>
      <c r="AFC68" s="46"/>
      <c r="AFD68" s="46"/>
      <c r="AFE68" s="46"/>
      <c r="AFF68" s="46"/>
      <c r="AFG68" s="46"/>
      <c r="AFH68" s="46"/>
      <c r="AFI68" s="46"/>
      <c r="AFJ68" s="46"/>
      <c r="AFK68" s="46"/>
      <c r="AFL68" s="46"/>
      <c r="AFM68" s="46"/>
      <c r="AFN68" s="46"/>
      <c r="AFO68" s="46"/>
      <c r="AFP68" s="46"/>
      <c r="AFQ68" s="46"/>
      <c r="AFR68" s="46"/>
      <c r="AFS68" s="46"/>
      <c r="AFT68" s="46"/>
      <c r="AFU68" s="46"/>
      <c r="AFV68" s="46"/>
      <c r="AFW68" s="46"/>
      <c r="AFX68" s="46"/>
      <c r="AFY68" s="46"/>
      <c r="AFZ68" s="46"/>
      <c r="AGA68" s="46"/>
      <c r="AGB68" s="46"/>
      <c r="AGC68" s="46"/>
      <c r="AGD68" s="46"/>
      <c r="AGE68" s="46"/>
      <c r="AGF68" s="46"/>
      <c r="AGG68" s="46"/>
      <c r="AGH68" s="46"/>
      <c r="AGI68" s="46"/>
      <c r="AGJ68" s="46"/>
      <c r="AGK68" s="46"/>
      <c r="AGL68" s="46"/>
      <c r="AGM68" s="46"/>
      <c r="AGN68" s="46"/>
      <c r="AGO68" s="46"/>
      <c r="AGP68" s="46"/>
      <c r="AGQ68" s="46"/>
      <c r="AGR68" s="46"/>
      <c r="AGS68" s="46"/>
      <c r="AGT68" s="46"/>
      <c r="AGU68" s="46"/>
      <c r="AGV68" s="46"/>
      <c r="AGW68" s="46"/>
      <c r="AGX68" s="46"/>
      <c r="AGY68" s="46"/>
      <c r="AGZ68" s="46"/>
      <c r="AHA68" s="46"/>
      <c r="AHB68" s="46"/>
      <c r="AHC68" s="46"/>
      <c r="AHD68" s="46"/>
      <c r="AHE68" s="46"/>
      <c r="AHF68" s="46"/>
      <c r="AHG68" s="46"/>
      <c r="AHH68" s="46"/>
      <c r="AHI68" s="46"/>
      <c r="AHJ68" s="46"/>
      <c r="AHK68" s="46"/>
      <c r="AHL68" s="46"/>
      <c r="AHM68" s="46"/>
      <c r="AHN68" s="46"/>
      <c r="AHO68" s="46"/>
      <c r="AHP68" s="46"/>
      <c r="AHQ68" s="46"/>
      <c r="AHR68" s="46"/>
      <c r="AHS68" s="46"/>
      <c r="AHT68" s="46"/>
      <c r="AHU68" s="46"/>
      <c r="AHV68" s="46"/>
      <c r="AHW68" s="46"/>
      <c r="AHX68" s="46"/>
      <c r="AHY68" s="46"/>
      <c r="AHZ68" s="46"/>
      <c r="AIA68" s="46"/>
      <c r="AIB68" s="46"/>
      <c r="AIC68" s="46"/>
      <c r="AID68" s="46"/>
      <c r="AIE68" s="46"/>
      <c r="AIF68" s="46"/>
      <c r="AIG68" s="46"/>
      <c r="AIH68" s="46"/>
      <c r="AII68" s="46"/>
      <c r="AIJ68" s="46"/>
      <c r="AIK68" s="46"/>
      <c r="AIL68" s="46"/>
      <c r="AIM68" s="46"/>
      <c r="AIN68" s="46"/>
      <c r="AIO68" s="46"/>
      <c r="AIP68" s="46"/>
      <c r="AIQ68" s="46"/>
      <c r="AIR68" s="46"/>
      <c r="AIS68" s="46"/>
      <c r="AIT68" s="46"/>
      <c r="AIU68" s="46"/>
      <c r="AIV68" s="46"/>
      <c r="AIW68" s="46"/>
      <c r="AIX68" s="46"/>
      <c r="AIY68" s="46"/>
      <c r="AIZ68" s="46"/>
      <c r="AJA68" s="46"/>
      <c r="AJB68" s="46"/>
      <c r="AJC68" s="46"/>
      <c r="AJD68" s="46"/>
      <c r="AJE68" s="46"/>
      <c r="AJF68" s="46"/>
      <c r="AJG68" s="46"/>
      <c r="AJH68" s="46"/>
      <c r="AJI68" s="46"/>
      <c r="AJJ68" s="46"/>
      <c r="AJK68" s="46"/>
      <c r="AJL68" s="46"/>
      <c r="AJM68" s="46"/>
      <c r="AJN68" s="46"/>
      <c r="AJO68" s="46"/>
      <c r="AJP68" s="46"/>
      <c r="AJQ68" s="46"/>
      <c r="AJR68" s="46"/>
      <c r="AJS68" s="46"/>
      <c r="AJT68" s="46"/>
      <c r="AJU68" s="46"/>
      <c r="AJV68" s="46"/>
      <c r="AJW68" s="46"/>
      <c r="AJX68" s="46"/>
      <c r="AJY68" s="46"/>
      <c r="AJZ68" s="46"/>
      <c r="AKA68" s="46"/>
      <c r="AKB68" s="46"/>
      <c r="AKC68" s="46"/>
      <c r="AKD68" s="46"/>
      <c r="AKE68" s="46"/>
      <c r="AKF68" s="46"/>
      <c r="AKG68" s="46"/>
      <c r="AKH68" s="46"/>
      <c r="AKI68" s="46"/>
      <c r="AKJ68" s="46"/>
      <c r="AKK68" s="46"/>
      <c r="AKL68" s="46"/>
      <c r="AKM68" s="46"/>
      <c r="AKN68" s="46"/>
      <c r="AKO68" s="46"/>
      <c r="AKP68" s="46"/>
      <c r="AKQ68" s="46"/>
      <c r="AKR68" s="46"/>
      <c r="AKS68" s="46"/>
      <c r="AKT68" s="46"/>
      <c r="AKU68" s="46"/>
      <c r="AKV68" s="46"/>
      <c r="AKW68" s="46"/>
      <c r="AKX68" s="46"/>
      <c r="AKY68" s="46"/>
      <c r="AKZ68" s="46"/>
      <c r="ALA68" s="46"/>
      <c r="ALB68" s="46"/>
      <c r="ALC68" s="46"/>
      <c r="ALD68" s="46"/>
      <c r="ALE68" s="46"/>
      <c r="ALF68" s="46"/>
      <c r="ALG68" s="46"/>
      <c r="ALH68" s="46"/>
      <c r="ALI68" s="46"/>
      <c r="ALJ68" s="46"/>
      <c r="ALK68" s="46"/>
      <c r="ALL68" s="46"/>
      <c r="ALM68" s="46"/>
      <c r="ALN68" s="46"/>
      <c r="ALO68" s="46"/>
      <c r="ALP68" s="46"/>
      <c r="ALQ68" s="46"/>
      <c r="ALR68" s="46"/>
      <c r="ALS68" s="46"/>
      <c r="ALT68" s="46"/>
      <c r="ALU68" s="46"/>
      <c r="ALV68" s="46"/>
      <c r="ALW68" s="46"/>
      <c r="ALX68" s="46"/>
      <c r="ALY68" s="46"/>
      <c r="ALZ68" s="46"/>
      <c r="AMA68" s="46"/>
      <c r="AMB68" s="46"/>
      <c r="AMC68" s="46"/>
      <c r="AMD68" s="46"/>
      <c r="AME68" s="46"/>
      <c r="AMF68" s="46"/>
      <c r="AMG68" s="46"/>
      <c r="AMH68" s="46"/>
      <c r="AMI68" s="46"/>
      <c r="AMJ68" s="46"/>
    </row>
    <row r="69" s="10" customFormat="true" ht="15" hidden="false" customHeight="false" outlineLevel="0" collapsed="false">
      <c r="A69" s="47" t="s">
        <v>75</v>
      </c>
      <c r="B69" s="47"/>
      <c r="C69" s="39"/>
    </row>
    <row r="70" s="10" customFormat="true" ht="15" hidden="false" customHeight="false" outlineLevel="0" collapsed="false">
      <c r="A70" s="38"/>
      <c r="C70" s="39"/>
    </row>
    <row r="71" s="10" customFormat="true" ht="15" hidden="false" customHeight="false" outlineLevel="0" collapsed="false">
      <c r="A71" s="38"/>
      <c r="B71" s="10" t="s">
        <v>76</v>
      </c>
      <c r="C71" s="39"/>
    </row>
    <row r="72" s="10" customFormat="true" ht="15" hidden="false" customHeight="false" outlineLevel="0" collapsed="false">
      <c r="A72" s="38"/>
      <c r="C72" s="39"/>
    </row>
    <row r="73" s="10" customFormat="true" ht="15" hidden="false" customHeight="false" outlineLevel="0" collapsed="false">
      <c r="A73" s="38"/>
      <c r="C73" s="39"/>
    </row>
    <row r="74" s="10" customFormat="true" ht="15" hidden="false" customHeight="false" outlineLevel="0" collapsed="false">
      <c r="A74" s="38"/>
      <c r="C74" s="39"/>
    </row>
    <row r="75" s="10" customFormat="true" ht="15" hidden="false" customHeight="false" outlineLevel="0" collapsed="false">
      <c r="A75" s="38"/>
      <c r="C75" s="39"/>
    </row>
    <row r="76" s="10" customFormat="true" ht="15" hidden="false" customHeight="false" outlineLevel="0" collapsed="false">
      <c r="A76" s="38"/>
      <c r="C76" s="39"/>
    </row>
    <row r="77" s="10" customFormat="true" ht="15" hidden="false" customHeight="false" outlineLevel="0" collapsed="false">
      <c r="A77" s="48" t="s">
        <v>77</v>
      </c>
      <c r="B77" s="49"/>
      <c r="C77" s="39"/>
    </row>
    <row r="78" s="10" customFormat="true" ht="15" hidden="false" customHeight="false" outlineLevel="0" collapsed="false">
      <c r="A78" s="48" t="s">
        <v>78</v>
      </c>
      <c r="B78" s="49"/>
      <c r="C78" s="39"/>
    </row>
    <row r="79" s="10" customFormat="true" ht="15" hidden="false" customHeight="false" outlineLevel="0" collapsed="false">
      <c r="A79" s="38"/>
      <c r="C79" s="39"/>
    </row>
    <row r="80" s="10" customFormat="true" ht="15" hidden="false" customHeight="false" outlineLevel="0" collapsed="false">
      <c r="A80" s="38"/>
      <c r="C80" s="39"/>
    </row>
    <row r="95" customFormat="false" ht="15" hidden="false" customHeight="false" outlineLevel="0" collapsed="false">
      <c r="A95" s="50"/>
      <c r="B95" s="50"/>
      <c r="C95" s="50"/>
      <c r="D95" s="50"/>
      <c r="E95" s="50"/>
      <c r="F95" s="50"/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objects="true" scenarios="true"/>
  <mergeCells count="54">
    <mergeCell ref="A1:F1"/>
    <mergeCell ref="A2:F2"/>
    <mergeCell ref="B4:F4"/>
    <mergeCell ref="B5:F5"/>
    <mergeCell ref="B11:F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62:E62"/>
    <mergeCell ref="A63:E63"/>
    <mergeCell ref="A64:E64"/>
    <mergeCell ref="A69:B69"/>
    <mergeCell ref="A95:F95"/>
  </mergeCells>
  <printOptions headings="false" gridLines="false" gridLinesSet="true" horizontalCentered="true" verticalCentered="false"/>
  <pageMargins left="0.25" right="0.25" top="0.340277777777778" bottom="0.591666666666667" header="0.511811023622047" footer="0.370138888888889"/>
  <pageSetup paperSize="9" scale="8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&amp;C&amp;"Times New Roman,Normal"&amp;12Page &amp;P de &amp;N</oddFooter>
  </headerFooter>
  <rowBreaks count="1" manualBreakCount="1">
    <brk id="7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</TotalTime>
  <Application>LibreOffice/24.8.5.2$Linux_X86_64 LibreOffice_project/480$Build-2</Application>
  <AppVersion>15.0000</AppVersion>
  <Company>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2020-03-09T07:33:09Z</dcterms:created>
  <dc:creator>JACQUIN JOEL</dc:creator>
  <dc:description/>
  <dc:language>fr-FR</dc:language>
  <cp:lastModifiedBy/>
  <cp:lastPrinted>2023-06-29T14:48:50Z</cp:lastPrinted>
  <dcterms:modified xsi:type="dcterms:W3CDTF">2026-03-31T07:57:46Z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